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126" documentId="13_ncr:1_{0A41545B-A0F2-4398-8951-6B18DC016D5A}" xr6:coauthVersionLast="47" xr6:coauthVersionMax="47" xr10:uidLastSave="{E54AA731-9FCD-43B5-90C2-1C29D36C47A4}"/>
  <bookViews>
    <workbookView xWindow="30270" yWindow="1875" windowWidth="18975" windowHeight="12240" xr2:uid="{00000000-000D-0000-FFFF-FFFF00000000}"/>
  </bookViews>
  <sheets>
    <sheet name="Data_to_1850" sheetId="1" r:id="rId1"/>
  </sheets>
  <definedNames>
    <definedName name="CO2yr">Data_to_1850!$B$8:$C$180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04" i="1" l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6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J28" i="1" a="1"/>
  <c r="J28" i="1" s="1"/>
  <c r="I28" i="1" a="1"/>
  <c r="I28" i="1" s="1"/>
  <c r="J8" i="1" a="1"/>
  <c r="J8" i="1" s="1"/>
  <c r="I8" i="1" a="1"/>
  <c r="I8" i="1" s="1"/>
  <c r="J49" i="1" a="1"/>
  <c r="J49" i="1" s="1"/>
  <c r="I49" i="1" a="1"/>
  <c r="I49" i="1" s="1"/>
  <c r="J2071" i="1" a="1"/>
  <c r="J2071" i="1" s="1"/>
  <c r="I2071" i="1" a="1"/>
  <c r="I2071" i="1" s="1"/>
  <c r="J2070" i="1" a="1"/>
  <c r="J2070" i="1" s="1"/>
  <c r="I2070" i="1" a="1"/>
  <c r="I2070" i="1" s="1"/>
  <c r="J2069" i="1" a="1"/>
  <c r="J2069" i="1" s="1"/>
  <c r="I2069" i="1" a="1"/>
  <c r="I2069" i="1" s="1"/>
  <c r="J2068" i="1" a="1"/>
  <c r="J2068" i="1" s="1"/>
  <c r="I2068" i="1" a="1"/>
  <c r="I2068" i="1" s="1"/>
  <c r="J2067" i="1" a="1"/>
  <c r="J2067" i="1" s="1"/>
  <c r="I2067" i="1" a="1"/>
  <c r="I2067" i="1" s="1"/>
  <c r="J2066" i="1" a="1"/>
  <c r="J2066" i="1" s="1"/>
  <c r="I2066" i="1" a="1"/>
  <c r="I2066" i="1" s="1"/>
  <c r="J2065" i="1" a="1"/>
  <c r="J2065" i="1" s="1"/>
  <c r="I2065" i="1" a="1"/>
  <c r="I2065" i="1" s="1"/>
  <c r="J2064" i="1" a="1"/>
  <c r="J2064" i="1" s="1"/>
  <c r="I2064" i="1" a="1"/>
  <c r="I2064" i="1" s="1"/>
  <c r="J2063" i="1" a="1"/>
  <c r="J2063" i="1" s="1"/>
  <c r="I2063" i="1" a="1"/>
  <c r="I2063" i="1" s="1"/>
  <c r="J2062" i="1" a="1"/>
  <c r="J2062" i="1" s="1"/>
  <c r="I2062" i="1" a="1"/>
  <c r="I2062" i="1" s="1"/>
  <c r="J2061" i="1" a="1"/>
  <c r="J2061" i="1" s="1"/>
  <c r="I2061" i="1" a="1"/>
  <c r="I2061" i="1" s="1"/>
  <c r="J2060" i="1" a="1"/>
  <c r="J2060" i="1" s="1"/>
  <c r="I2060" i="1" a="1"/>
  <c r="I2060" i="1" s="1"/>
  <c r="J2059" i="1" a="1"/>
  <c r="J2059" i="1" s="1"/>
  <c r="I2059" i="1" a="1"/>
  <c r="I2059" i="1" s="1"/>
  <c r="J2058" i="1" a="1"/>
  <c r="J2058" i="1" s="1"/>
  <c r="I2058" i="1" a="1"/>
  <c r="I2058" i="1" s="1"/>
  <c r="J2057" i="1" a="1"/>
  <c r="J2057" i="1" s="1"/>
  <c r="I2057" i="1" a="1"/>
  <c r="I2057" i="1" s="1"/>
  <c r="J2056" i="1" a="1"/>
  <c r="J2056" i="1" s="1"/>
  <c r="I2056" i="1" a="1"/>
  <c r="I2056" i="1" s="1"/>
  <c r="J2055" i="1" a="1"/>
  <c r="J2055" i="1" s="1"/>
  <c r="I2055" i="1" a="1"/>
  <c r="I2055" i="1" s="1"/>
  <c r="J2054" i="1" a="1"/>
  <c r="J2054" i="1" s="1"/>
  <c r="I2054" i="1" a="1"/>
  <c r="I2054" i="1" s="1"/>
  <c r="J2053" i="1" a="1"/>
  <c r="J2053" i="1" s="1"/>
  <c r="I2053" i="1" a="1"/>
  <c r="I2053" i="1" s="1"/>
  <c r="J2052" i="1" a="1"/>
  <c r="J2052" i="1" s="1"/>
  <c r="I2052" i="1" a="1"/>
  <c r="I2052" i="1" s="1"/>
  <c r="J2051" i="1" a="1"/>
  <c r="J2051" i="1" s="1"/>
  <c r="I2051" i="1" a="1"/>
  <c r="I2051" i="1" s="1"/>
  <c r="J2050" i="1" a="1"/>
  <c r="J2050" i="1" s="1"/>
  <c r="I2050" i="1" a="1"/>
  <c r="I2050" i="1" s="1"/>
  <c r="J2049" i="1" a="1"/>
  <c r="J2049" i="1" s="1"/>
  <c r="I2049" i="1" a="1"/>
  <c r="I2049" i="1" s="1"/>
  <c r="J2048" i="1" a="1"/>
  <c r="J2048" i="1" s="1"/>
  <c r="I2048" i="1" a="1"/>
  <c r="I2048" i="1" s="1"/>
  <c r="J2047" i="1" a="1"/>
  <c r="J2047" i="1" s="1"/>
  <c r="I2047" i="1" a="1"/>
  <c r="I2047" i="1" s="1"/>
  <c r="J2046" i="1" a="1"/>
  <c r="J2046" i="1" s="1"/>
  <c r="I2046" i="1" a="1"/>
  <c r="I2046" i="1" s="1"/>
  <c r="J2045" i="1" a="1"/>
  <c r="J2045" i="1" s="1"/>
  <c r="I2045" i="1" a="1"/>
  <c r="I2045" i="1" s="1"/>
  <c r="J2044" i="1" a="1"/>
  <c r="J2044" i="1" s="1"/>
  <c r="I2044" i="1" a="1"/>
  <c r="I2044" i="1" s="1"/>
  <c r="J2043" i="1" a="1"/>
  <c r="J2043" i="1" s="1"/>
  <c r="I2043" i="1" a="1"/>
  <c r="I2043" i="1" s="1"/>
  <c r="J2042" i="1" a="1"/>
  <c r="J2042" i="1" s="1"/>
  <c r="I2042" i="1" a="1"/>
  <c r="I2042" i="1" s="1"/>
  <c r="J2041" i="1" a="1"/>
  <c r="J2041" i="1" s="1"/>
  <c r="I2041" i="1" a="1"/>
  <c r="I2041" i="1" s="1"/>
  <c r="J2040" i="1" a="1"/>
  <c r="J2040" i="1" s="1"/>
  <c r="I2040" i="1" a="1"/>
  <c r="I2040" i="1" s="1"/>
  <c r="J2039" i="1" a="1"/>
  <c r="J2039" i="1" s="1"/>
  <c r="I2039" i="1" a="1"/>
  <c r="I2039" i="1" s="1"/>
  <c r="J2038" i="1" a="1"/>
  <c r="J2038" i="1" s="1"/>
  <c r="I2038" i="1" a="1"/>
  <c r="I2038" i="1" s="1"/>
  <c r="J2037" i="1" a="1"/>
  <c r="J2037" i="1" s="1"/>
  <c r="I2037" i="1" a="1"/>
  <c r="I2037" i="1" s="1"/>
  <c r="J2036" i="1" a="1"/>
  <c r="J2036" i="1" s="1"/>
  <c r="I2036" i="1" a="1"/>
  <c r="I2036" i="1" s="1"/>
  <c r="J2035" i="1" a="1"/>
  <c r="J2035" i="1" s="1"/>
  <c r="I2035" i="1" a="1"/>
  <c r="I2035" i="1" s="1"/>
  <c r="J2034" i="1" a="1"/>
  <c r="J2034" i="1" s="1"/>
  <c r="I2034" i="1" a="1"/>
  <c r="I2034" i="1" s="1"/>
  <c r="J2033" i="1" a="1"/>
  <c r="J2033" i="1" s="1"/>
  <c r="I2033" i="1" a="1"/>
  <c r="I2033" i="1" s="1"/>
  <c r="J2032" i="1" a="1"/>
  <c r="J2032" i="1" s="1"/>
  <c r="I2032" i="1" a="1"/>
  <c r="I2032" i="1" s="1"/>
  <c r="J2031" i="1" a="1"/>
  <c r="J2031" i="1" s="1"/>
  <c r="I2031" i="1" a="1"/>
  <c r="I2031" i="1" s="1"/>
  <c r="J2030" i="1" a="1"/>
  <c r="J2030" i="1" s="1"/>
  <c r="I2030" i="1" a="1"/>
  <c r="I2030" i="1" s="1"/>
  <c r="J2029" i="1" a="1"/>
  <c r="J2029" i="1" s="1"/>
  <c r="I2029" i="1" a="1"/>
  <c r="I2029" i="1" s="1"/>
  <c r="J2028" i="1" a="1"/>
  <c r="J2028" i="1" s="1"/>
  <c r="I2028" i="1" a="1"/>
  <c r="I2028" i="1" s="1"/>
  <c r="J2027" i="1" a="1"/>
  <c r="J2027" i="1" s="1"/>
  <c r="I2027" i="1" a="1"/>
  <c r="I2027" i="1" s="1"/>
  <c r="J2026" i="1" a="1"/>
  <c r="J2026" i="1" s="1"/>
  <c r="I2026" i="1" a="1"/>
  <c r="I2026" i="1" s="1"/>
  <c r="J2025" i="1" a="1"/>
  <c r="J2025" i="1" s="1"/>
  <c r="I2025" i="1" a="1"/>
  <c r="I2025" i="1" s="1"/>
  <c r="J2024" i="1" a="1"/>
  <c r="J2024" i="1" s="1"/>
  <c r="I2024" i="1" a="1"/>
  <c r="I2024" i="1" s="1"/>
  <c r="J2023" i="1" a="1"/>
  <c r="J2023" i="1" s="1"/>
  <c r="I2023" i="1" a="1"/>
  <c r="I2023" i="1" s="1"/>
  <c r="J2022" i="1" a="1"/>
  <c r="J2022" i="1" s="1"/>
  <c r="I2022" i="1" a="1"/>
  <c r="I2022" i="1" s="1"/>
  <c r="J2021" i="1" a="1"/>
  <c r="J2021" i="1" s="1"/>
  <c r="I2021" i="1" a="1"/>
  <c r="I2021" i="1" s="1"/>
  <c r="J2020" i="1" a="1"/>
  <c r="J2020" i="1" s="1"/>
  <c r="I2020" i="1" a="1"/>
  <c r="I2020" i="1" s="1"/>
  <c r="J2019" i="1" a="1"/>
  <c r="J2019" i="1" s="1"/>
  <c r="I2019" i="1" a="1"/>
  <c r="I2019" i="1" s="1"/>
  <c r="J2018" i="1" a="1"/>
  <c r="J2018" i="1" s="1"/>
  <c r="I2018" i="1" a="1"/>
  <c r="I2018" i="1" s="1"/>
  <c r="J2017" i="1" a="1"/>
  <c r="J2017" i="1" s="1"/>
  <c r="I2017" i="1" a="1"/>
  <c r="I2017" i="1" s="1"/>
  <c r="J2016" i="1" a="1"/>
  <c r="J2016" i="1" s="1"/>
  <c r="I2016" i="1" a="1"/>
  <c r="I2016" i="1" s="1"/>
  <c r="J2015" i="1" a="1"/>
  <c r="J2015" i="1" s="1"/>
  <c r="I2015" i="1" a="1"/>
  <c r="I2015" i="1" s="1"/>
  <c r="J2014" i="1" a="1"/>
  <c r="J2014" i="1" s="1"/>
  <c r="I2014" i="1" a="1"/>
  <c r="I2014" i="1" s="1"/>
  <c r="J2013" i="1" a="1"/>
  <c r="J2013" i="1" s="1"/>
  <c r="I2013" i="1" a="1"/>
  <c r="I2013" i="1" s="1"/>
  <c r="J2012" i="1" a="1"/>
  <c r="J2012" i="1" s="1"/>
  <c r="I2012" i="1" a="1"/>
  <c r="I2012" i="1" s="1"/>
  <c r="J2011" i="1" a="1"/>
  <c r="J2011" i="1" s="1"/>
  <c r="I2011" i="1" a="1"/>
  <c r="I2011" i="1" s="1"/>
  <c r="J2010" i="1" a="1"/>
  <c r="J2010" i="1" s="1"/>
  <c r="I2010" i="1" a="1"/>
  <c r="I2010" i="1" s="1"/>
  <c r="J2009" i="1" a="1"/>
  <c r="J2009" i="1" s="1"/>
  <c r="I2009" i="1" a="1"/>
  <c r="I2009" i="1" s="1"/>
  <c r="J2008" i="1" a="1"/>
  <c r="J2008" i="1" s="1"/>
  <c r="I2008" i="1" a="1"/>
  <c r="I2008" i="1" s="1"/>
  <c r="J2007" i="1" a="1"/>
  <c r="J2007" i="1" s="1"/>
  <c r="I2007" i="1" a="1"/>
  <c r="I2007" i="1" s="1"/>
  <c r="J2006" i="1" a="1"/>
  <c r="J2006" i="1" s="1"/>
  <c r="I2006" i="1" a="1"/>
  <c r="I2006" i="1" s="1"/>
  <c r="J2005" i="1" a="1"/>
  <c r="J2005" i="1" s="1"/>
  <c r="I2005" i="1" a="1"/>
  <c r="I2005" i="1" s="1"/>
  <c r="J2004" i="1" a="1"/>
  <c r="J2004" i="1" s="1"/>
  <c r="I2004" i="1" a="1"/>
  <c r="I2004" i="1" s="1"/>
  <c r="J2003" i="1" a="1"/>
  <c r="J2003" i="1" s="1"/>
  <c r="I2003" i="1" a="1"/>
  <c r="I2003" i="1" s="1"/>
  <c r="J2002" i="1" a="1"/>
  <c r="J2002" i="1" s="1"/>
  <c r="I2002" i="1" a="1"/>
  <c r="I2002" i="1" s="1"/>
  <c r="J2001" i="1" a="1"/>
  <c r="J2001" i="1" s="1"/>
  <c r="I2001" i="1" a="1"/>
  <c r="I2001" i="1" s="1"/>
  <c r="J2000" i="1" a="1"/>
  <c r="J2000" i="1" s="1"/>
  <c r="I2000" i="1" a="1"/>
  <c r="I2000" i="1" s="1"/>
  <c r="J1999" i="1" a="1"/>
  <c r="J1999" i="1" s="1"/>
  <c r="I1999" i="1" a="1"/>
  <c r="I1999" i="1" s="1"/>
  <c r="J1998" i="1" a="1"/>
  <c r="J1998" i="1" s="1"/>
  <c r="I1998" i="1" a="1"/>
  <c r="I1998" i="1" s="1"/>
  <c r="J1997" i="1" a="1"/>
  <c r="J1997" i="1" s="1"/>
  <c r="I1997" i="1" a="1"/>
  <c r="I1997" i="1" s="1"/>
  <c r="J1996" i="1" a="1"/>
  <c r="J1996" i="1" s="1"/>
  <c r="I1996" i="1" a="1"/>
  <c r="I1996" i="1" s="1"/>
  <c r="J1995" i="1" a="1"/>
  <c r="J1995" i="1" s="1"/>
  <c r="I1995" i="1" a="1"/>
  <c r="I1995" i="1" s="1"/>
  <c r="J1994" i="1" a="1"/>
  <c r="J1994" i="1" s="1"/>
  <c r="I1994" i="1" a="1"/>
  <c r="I1994" i="1" s="1"/>
  <c r="J1993" i="1" a="1"/>
  <c r="J1993" i="1" s="1"/>
  <c r="I1993" i="1" a="1"/>
  <c r="I1993" i="1" s="1"/>
  <c r="J1992" i="1" a="1"/>
  <c r="J1992" i="1" s="1"/>
  <c r="I1992" i="1" a="1"/>
  <c r="I1992" i="1" s="1"/>
  <c r="J1991" i="1" a="1"/>
  <c r="J1991" i="1" s="1"/>
  <c r="I1991" i="1" a="1"/>
  <c r="I1991" i="1" s="1"/>
  <c r="J1990" i="1" a="1"/>
  <c r="J1990" i="1" s="1"/>
  <c r="I1990" i="1" a="1"/>
  <c r="I1990" i="1" s="1"/>
  <c r="J1989" i="1" a="1"/>
  <c r="J1989" i="1" s="1"/>
  <c r="I1989" i="1" a="1"/>
  <c r="I1989" i="1" s="1"/>
  <c r="J1988" i="1" a="1"/>
  <c r="J1988" i="1" s="1"/>
  <c r="I1988" i="1" a="1"/>
  <c r="I1988" i="1" s="1"/>
  <c r="J1987" i="1" a="1"/>
  <c r="J1987" i="1" s="1"/>
  <c r="I1987" i="1" a="1"/>
  <c r="I1987" i="1" s="1"/>
  <c r="J1986" i="1" a="1"/>
  <c r="J1986" i="1" s="1"/>
  <c r="I1986" i="1" a="1"/>
  <c r="I1986" i="1" s="1"/>
  <c r="J1985" i="1" a="1"/>
  <c r="J1985" i="1" s="1"/>
  <c r="I1985" i="1" a="1"/>
  <c r="I1985" i="1" s="1"/>
  <c r="J1984" i="1" a="1"/>
  <c r="J1984" i="1" s="1"/>
  <c r="I1984" i="1" a="1"/>
  <c r="I1984" i="1" s="1"/>
  <c r="J1983" i="1" a="1"/>
  <c r="J1983" i="1" s="1"/>
  <c r="I1983" i="1"/>
  <c r="I1983" i="1" a="1"/>
  <c r="J1982" i="1" a="1"/>
  <c r="J1982" i="1" s="1"/>
  <c r="I1982" i="1" a="1"/>
  <c r="I1982" i="1" s="1"/>
  <c r="J1981" i="1" a="1"/>
  <c r="J1981" i="1" s="1"/>
  <c r="I1981" i="1" a="1"/>
  <c r="I1981" i="1" s="1"/>
  <c r="J1980" i="1" a="1"/>
  <c r="J1980" i="1" s="1"/>
  <c r="I1980" i="1" a="1"/>
  <c r="I1980" i="1" s="1"/>
  <c r="J1979" i="1" a="1"/>
  <c r="J1979" i="1" s="1"/>
  <c r="I1979" i="1" a="1"/>
  <c r="I1979" i="1" s="1"/>
  <c r="J1978" i="1" a="1"/>
  <c r="J1978" i="1" s="1"/>
  <c r="I1978" i="1" a="1"/>
  <c r="I1978" i="1" s="1"/>
  <c r="J1977" i="1" a="1"/>
  <c r="J1977" i="1" s="1"/>
  <c r="I1977" i="1" a="1"/>
  <c r="I1977" i="1" s="1"/>
  <c r="J1976" i="1" a="1"/>
  <c r="J1976" i="1" s="1"/>
  <c r="I1976" i="1" a="1"/>
  <c r="I1976" i="1" s="1"/>
  <c r="J1975" i="1" a="1"/>
  <c r="J1975" i="1" s="1"/>
  <c r="I1975" i="1" a="1"/>
  <c r="I1975" i="1" s="1"/>
  <c r="J1974" i="1" a="1"/>
  <c r="J1974" i="1" s="1"/>
  <c r="I1974" i="1" a="1"/>
  <c r="I1974" i="1" s="1"/>
  <c r="J1973" i="1" a="1"/>
  <c r="J1973" i="1" s="1"/>
  <c r="I1973" i="1" a="1"/>
  <c r="I1973" i="1" s="1"/>
  <c r="J1972" i="1" a="1"/>
  <c r="J1972" i="1" s="1"/>
  <c r="I1972" i="1" a="1"/>
  <c r="I1972" i="1" s="1"/>
  <c r="J1971" i="1" a="1"/>
  <c r="J1971" i="1" s="1"/>
  <c r="I1971" i="1" a="1"/>
  <c r="I1971" i="1" s="1"/>
  <c r="J1970" i="1" a="1"/>
  <c r="J1970" i="1" s="1"/>
  <c r="I1970" i="1" a="1"/>
  <c r="I1970" i="1" s="1"/>
  <c r="J1969" i="1" a="1"/>
  <c r="J1969" i="1" s="1"/>
  <c r="I1969" i="1" a="1"/>
  <c r="I1969" i="1" s="1"/>
  <c r="J1968" i="1" a="1"/>
  <c r="J1968" i="1" s="1"/>
  <c r="I1968" i="1" a="1"/>
  <c r="I1968" i="1" s="1"/>
  <c r="J1967" i="1" a="1"/>
  <c r="J1967" i="1" s="1"/>
  <c r="I1967" i="1" a="1"/>
  <c r="I1967" i="1" s="1"/>
  <c r="J1966" i="1" a="1"/>
  <c r="J1966" i="1" s="1"/>
  <c r="I1966" i="1" a="1"/>
  <c r="I1966" i="1" s="1"/>
  <c r="J1965" i="1" a="1"/>
  <c r="J1965" i="1" s="1"/>
  <c r="I1965" i="1" a="1"/>
  <c r="I1965" i="1" s="1"/>
  <c r="J1964" i="1" a="1"/>
  <c r="J1964" i="1" s="1"/>
  <c r="I1964" i="1" a="1"/>
  <c r="I1964" i="1" s="1"/>
  <c r="J1963" i="1" a="1"/>
  <c r="J1963" i="1" s="1"/>
  <c r="I1963" i="1" a="1"/>
  <c r="I1963" i="1" s="1"/>
  <c r="J1962" i="1" a="1"/>
  <c r="J1962" i="1" s="1"/>
  <c r="I1962" i="1" a="1"/>
  <c r="I1962" i="1" s="1"/>
  <c r="J1961" i="1" a="1"/>
  <c r="J1961" i="1" s="1"/>
  <c r="I1961" i="1" a="1"/>
  <c r="I1961" i="1" s="1"/>
  <c r="J1960" i="1" a="1"/>
  <c r="J1960" i="1" s="1"/>
  <c r="I1960" i="1" a="1"/>
  <c r="I1960" i="1" s="1"/>
  <c r="J1959" i="1" a="1"/>
  <c r="J1959" i="1" s="1"/>
  <c r="I1959" i="1" a="1"/>
  <c r="I1959" i="1" s="1"/>
  <c r="J1958" i="1" a="1"/>
  <c r="J1958" i="1" s="1"/>
  <c r="I1958" i="1" a="1"/>
  <c r="I1958" i="1" s="1"/>
  <c r="J1957" i="1" a="1"/>
  <c r="J1957" i="1" s="1"/>
  <c r="I1957" i="1" a="1"/>
  <c r="I1957" i="1" s="1"/>
  <c r="J1956" i="1" a="1"/>
  <c r="J1956" i="1" s="1"/>
  <c r="I1956" i="1" a="1"/>
  <c r="I1956" i="1" s="1"/>
  <c r="J1955" i="1" a="1"/>
  <c r="J1955" i="1" s="1"/>
  <c r="I1955" i="1" a="1"/>
  <c r="I1955" i="1" s="1"/>
  <c r="J1954" i="1" a="1"/>
  <c r="J1954" i="1" s="1"/>
  <c r="I1954" i="1" a="1"/>
  <c r="I1954" i="1" s="1"/>
  <c r="J1953" i="1" a="1"/>
  <c r="J1953" i="1" s="1"/>
  <c r="I1953" i="1" a="1"/>
  <c r="I1953" i="1" s="1"/>
  <c r="J1952" i="1" a="1"/>
  <c r="J1952" i="1" s="1"/>
  <c r="I1952" i="1" a="1"/>
  <c r="I1952" i="1" s="1"/>
  <c r="J1951" i="1" a="1"/>
  <c r="J1951" i="1" s="1"/>
  <c r="I1951" i="1" a="1"/>
  <c r="I1951" i="1" s="1"/>
  <c r="J1950" i="1" a="1"/>
  <c r="J1950" i="1" s="1"/>
  <c r="I1950" i="1" a="1"/>
  <c r="I1950" i="1" s="1"/>
  <c r="J1949" i="1" a="1"/>
  <c r="J1949" i="1" s="1"/>
  <c r="I1949" i="1" a="1"/>
  <c r="I1949" i="1" s="1"/>
  <c r="J1948" i="1" a="1"/>
  <c r="J1948" i="1" s="1"/>
  <c r="I1948" i="1" a="1"/>
  <c r="I1948" i="1" s="1"/>
  <c r="J1947" i="1" a="1"/>
  <c r="J1947" i="1" s="1"/>
  <c r="I1947" i="1" a="1"/>
  <c r="I1947" i="1" s="1"/>
  <c r="J1946" i="1" a="1"/>
  <c r="J1946" i="1" s="1"/>
  <c r="I1946" i="1" a="1"/>
  <c r="I1946" i="1" s="1"/>
  <c r="J1945" i="1" a="1"/>
  <c r="J1945" i="1" s="1"/>
  <c r="I1945" i="1" a="1"/>
  <c r="I1945" i="1" s="1"/>
  <c r="J1944" i="1" a="1"/>
  <c r="J1944" i="1" s="1"/>
  <c r="I1944" i="1" a="1"/>
  <c r="I1944" i="1" s="1"/>
  <c r="J1943" i="1" a="1"/>
  <c r="J1943" i="1" s="1"/>
  <c r="I1943" i="1" a="1"/>
  <c r="I1943" i="1" s="1"/>
  <c r="J1942" i="1" a="1"/>
  <c r="J1942" i="1" s="1"/>
  <c r="I1942" i="1" a="1"/>
  <c r="I1942" i="1" s="1"/>
  <c r="J1941" i="1" a="1"/>
  <c r="J1941" i="1" s="1"/>
  <c r="I1941" i="1" a="1"/>
  <c r="I1941" i="1" s="1"/>
  <c r="J1940" i="1" a="1"/>
  <c r="J1940" i="1" s="1"/>
  <c r="I1940" i="1" a="1"/>
  <c r="I1940" i="1" s="1"/>
  <c r="J1939" i="1" a="1"/>
  <c r="J1939" i="1" s="1"/>
  <c r="I1939" i="1" a="1"/>
  <c r="I1939" i="1" s="1"/>
  <c r="J1938" i="1" a="1"/>
  <c r="J1938" i="1" s="1"/>
  <c r="I1938" i="1" a="1"/>
  <c r="I1938" i="1" s="1"/>
  <c r="J1937" i="1" a="1"/>
  <c r="J1937" i="1" s="1"/>
  <c r="I1937" i="1" a="1"/>
  <c r="I1937" i="1" s="1"/>
  <c r="J1936" i="1" a="1"/>
  <c r="J1936" i="1" s="1"/>
  <c r="I1936" i="1" a="1"/>
  <c r="I1936" i="1" s="1"/>
  <c r="J1935" i="1" a="1"/>
  <c r="J1935" i="1" s="1"/>
  <c r="I1935" i="1" a="1"/>
  <c r="I1935" i="1" s="1"/>
  <c r="J1934" i="1" a="1"/>
  <c r="J1934" i="1" s="1"/>
  <c r="I1934" i="1" a="1"/>
  <c r="I1934" i="1" s="1"/>
  <c r="J1933" i="1" a="1"/>
  <c r="J1933" i="1" s="1"/>
  <c r="I1933" i="1" a="1"/>
  <c r="I1933" i="1" s="1"/>
  <c r="J1932" i="1" a="1"/>
  <c r="J1932" i="1" s="1"/>
  <c r="I1932" i="1" a="1"/>
  <c r="I1932" i="1" s="1"/>
  <c r="J1931" i="1" a="1"/>
  <c r="J1931" i="1" s="1"/>
  <c r="I1931" i="1" a="1"/>
  <c r="I1931" i="1" s="1"/>
  <c r="J1930" i="1" a="1"/>
  <c r="J1930" i="1" s="1"/>
  <c r="I1930" i="1" a="1"/>
  <c r="I1930" i="1" s="1"/>
  <c r="J1929" i="1" a="1"/>
  <c r="J1929" i="1" s="1"/>
  <c r="I1929" i="1" a="1"/>
  <c r="I1929" i="1" s="1"/>
  <c r="J1928" i="1" a="1"/>
  <c r="J1928" i="1" s="1"/>
  <c r="I1928" i="1" a="1"/>
  <c r="I1928" i="1" s="1"/>
  <c r="J1927" i="1" a="1"/>
  <c r="J1927" i="1" s="1"/>
  <c r="I1927" i="1" a="1"/>
  <c r="I1927" i="1" s="1"/>
  <c r="J1926" i="1" a="1"/>
  <c r="J1926" i="1" s="1"/>
  <c r="I1926" i="1" a="1"/>
  <c r="I1926" i="1" s="1"/>
  <c r="J1925" i="1" a="1"/>
  <c r="J1925" i="1" s="1"/>
  <c r="I1925" i="1" a="1"/>
  <c r="I1925" i="1" s="1"/>
  <c r="J1924" i="1" a="1"/>
  <c r="J1924" i="1" s="1"/>
  <c r="I1924" i="1" a="1"/>
  <c r="I1924" i="1" s="1"/>
  <c r="J1923" i="1" a="1"/>
  <c r="J1923" i="1" s="1"/>
  <c r="I1923" i="1" a="1"/>
  <c r="I1923" i="1" s="1"/>
  <c r="J1922" i="1" a="1"/>
  <c r="J1922" i="1" s="1"/>
  <c r="I1922" i="1" a="1"/>
  <c r="I1922" i="1" s="1"/>
  <c r="J1921" i="1" a="1"/>
  <c r="J1921" i="1" s="1"/>
  <c r="I1921" i="1" a="1"/>
  <c r="I1921" i="1" s="1"/>
  <c r="J1920" i="1" a="1"/>
  <c r="J1920" i="1" s="1"/>
  <c r="I1920" i="1" a="1"/>
  <c r="I1920" i="1" s="1"/>
  <c r="J1919" i="1" a="1"/>
  <c r="J1919" i="1" s="1"/>
  <c r="I1919" i="1" a="1"/>
  <c r="I1919" i="1" s="1"/>
  <c r="J1918" i="1" a="1"/>
  <c r="J1918" i="1" s="1"/>
  <c r="I1918" i="1" a="1"/>
  <c r="I1918" i="1" s="1"/>
  <c r="J1917" i="1" a="1"/>
  <c r="J1917" i="1" s="1"/>
  <c r="I1917" i="1" a="1"/>
  <c r="I1917" i="1" s="1"/>
  <c r="J1916" i="1" a="1"/>
  <c r="J1916" i="1" s="1"/>
  <c r="I1916" i="1" a="1"/>
  <c r="I1916" i="1" s="1"/>
  <c r="J1915" i="1" a="1"/>
  <c r="J1915" i="1" s="1"/>
  <c r="I1915" i="1" a="1"/>
  <c r="I1915" i="1" s="1"/>
  <c r="J1914" i="1" a="1"/>
  <c r="J1914" i="1" s="1"/>
  <c r="I1914" i="1" a="1"/>
  <c r="I1914" i="1" s="1"/>
  <c r="J1913" i="1" a="1"/>
  <c r="J1913" i="1" s="1"/>
  <c r="I1913" i="1" a="1"/>
  <c r="I1913" i="1" s="1"/>
  <c r="J1912" i="1" a="1"/>
  <c r="J1912" i="1" s="1"/>
  <c r="I1912" i="1" a="1"/>
  <c r="I1912" i="1" s="1"/>
  <c r="J1911" i="1" a="1"/>
  <c r="J1911" i="1" s="1"/>
  <c r="I1911" i="1" a="1"/>
  <c r="I1911" i="1" s="1"/>
  <c r="J1910" i="1" a="1"/>
  <c r="J1910" i="1" s="1"/>
  <c r="I1910" i="1" a="1"/>
  <c r="I1910" i="1" s="1"/>
  <c r="J1909" i="1" a="1"/>
  <c r="J1909" i="1" s="1"/>
  <c r="I1909" i="1" a="1"/>
  <c r="I1909" i="1" s="1"/>
  <c r="J1908" i="1" a="1"/>
  <c r="J1908" i="1" s="1"/>
  <c r="I1908" i="1" a="1"/>
  <c r="I1908" i="1" s="1"/>
  <c r="J1907" i="1" a="1"/>
  <c r="J1907" i="1" s="1"/>
  <c r="I1907" i="1" a="1"/>
  <c r="I1907" i="1" s="1"/>
  <c r="J1906" i="1" a="1"/>
  <c r="J1906" i="1" s="1"/>
  <c r="I1906" i="1" a="1"/>
  <c r="I1906" i="1" s="1"/>
  <c r="J1905" i="1" a="1"/>
  <c r="J1905" i="1" s="1"/>
  <c r="I1905" i="1" a="1"/>
  <c r="I1905" i="1" s="1"/>
  <c r="J1904" i="1" a="1"/>
  <c r="J1904" i="1" s="1"/>
  <c r="I1904" i="1" a="1"/>
  <c r="I1904" i="1" s="1"/>
  <c r="J1903" i="1" a="1"/>
  <c r="J1903" i="1" s="1"/>
  <c r="I1903" i="1" a="1"/>
  <c r="I1903" i="1" s="1"/>
  <c r="J1902" i="1" a="1"/>
  <c r="J1902" i="1" s="1"/>
  <c r="I1902" i="1" a="1"/>
  <c r="I1902" i="1" s="1"/>
  <c r="J1901" i="1" a="1"/>
  <c r="J1901" i="1" s="1"/>
  <c r="I1901" i="1" a="1"/>
  <c r="I1901" i="1" s="1"/>
  <c r="J1900" i="1" a="1"/>
  <c r="J1900" i="1" s="1"/>
  <c r="I1900" i="1" a="1"/>
  <c r="I1900" i="1" s="1"/>
  <c r="J1899" i="1" a="1"/>
  <c r="J1899" i="1" s="1"/>
  <c r="I1899" i="1" a="1"/>
  <c r="I1899" i="1" s="1"/>
  <c r="J1898" i="1" a="1"/>
  <c r="J1898" i="1" s="1"/>
  <c r="I1898" i="1" a="1"/>
  <c r="I1898" i="1" s="1"/>
  <c r="J1897" i="1" a="1"/>
  <c r="J1897" i="1" s="1"/>
  <c r="I1897" i="1" a="1"/>
  <c r="I1897" i="1" s="1"/>
  <c r="J1896" i="1" a="1"/>
  <c r="J1896" i="1" s="1"/>
  <c r="I1896" i="1" a="1"/>
  <c r="I1896" i="1" s="1"/>
  <c r="J1895" i="1" a="1"/>
  <c r="J1895" i="1" s="1"/>
  <c r="I1895" i="1" a="1"/>
  <c r="I1895" i="1" s="1"/>
  <c r="J1894" i="1" a="1"/>
  <c r="J1894" i="1" s="1"/>
  <c r="I1894" i="1" a="1"/>
  <c r="I1894" i="1" s="1"/>
  <c r="J1893" i="1" a="1"/>
  <c r="J1893" i="1" s="1"/>
  <c r="I1893" i="1" a="1"/>
  <c r="I1893" i="1" s="1"/>
  <c r="J1892" i="1" a="1"/>
  <c r="J1892" i="1" s="1"/>
  <c r="I1892" i="1" a="1"/>
  <c r="I1892" i="1" s="1"/>
  <c r="J1891" i="1" a="1"/>
  <c r="J1891" i="1" s="1"/>
  <c r="I1891" i="1" a="1"/>
  <c r="I1891" i="1" s="1"/>
  <c r="J1890" i="1" a="1"/>
  <c r="J1890" i="1" s="1"/>
  <c r="I1890" i="1" a="1"/>
  <c r="I1890" i="1" s="1"/>
  <c r="J1889" i="1" a="1"/>
  <c r="J1889" i="1" s="1"/>
  <c r="I1889" i="1" a="1"/>
  <c r="I1889" i="1" s="1"/>
  <c r="J1888" i="1" a="1"/>
  <c r="J1888" i="1" s="1"/>
  <c r="I1888" i="1" a="1"/>
  <c r="I1888" i="1" s="1"/>
  <c r="J1887" i="1" a="1"/>
  <c r="J1887" i="1" s="1"/>
  <c r="I1887" i="1" a="1"/>
  <c r="I1887" i="1" s="1"/>
  <c r="J1886" i="1" a="1"/>
  <c r="J1886" i="1" s="1"/>
  <c r="I1886" i="1" a="1"/>
  <c r="I1886" i="1" s="1"/>
  <c r="J1885" i="1" a="1"/>
  <c r="J1885" i="1" s="1"/>
  <c r="I1885" i="1" a="1"/>
  <c r="I1885" i="1" s="1"/>
  <c r="J1884" i="1" a="1"/>
  <c r="J1884" i="1" s="1"/>
  <c r="I1884" i="1" a="1"/>
  <c r="I1884" i="1" s="1"/>
  <c r="J1883" i="1" a="1"/>
  <c r="J1883" i="1" s="1"/>
  <c r="I1883" i="1" a="1"/>
  <c r="I1883" i="1" s="1"/>
  <c r="J1882" i="1" a="1"/>
  <c r="J1882" i="1" s="1"/>
  <c r="I1882" i="1" a="1"/>
  <c r="I1882" i="1" s="1"/>
  <c r="J1881" i="1" a="1"/>
  <c r="J1881" i="1" s="1"/>
  <c r="I1881" i="1" a="1"/>
  <c r="I1881" i="1" s="1"/>
  <c r="J1880" i="1" a="1"/>
  <c r="J1880" i="1" s="1"/>
  <c r="I1880" i="1" a="1"/>
  <c r="I1880" i="1" s="1"/>
  <c r="J1879" i="1" a="1"/>
  <c r="J1879" i="1" s="1"/>
  <c r="I1879" i="1" a="1"/>
  <c r="I1879" i="1" s="1"/>
  <c r="J1878" i="1" a="1"/>
  <c r="J1878" i="1" s="1"/>
  <c r="I1878" i="1" a="1"/>
  <c r="I1878" i="1" s="1"/>
  <c r="J1877" i="1" a="1"/>
  <c r="J1877" i="1" s="1"/>
  <c r="I1877" i="1" a="1"/>
  <c r="I1877" i="1" s="1"/>
  <c r="J1876" i="1" a="1"/>
  <c r="J1876" i="1" s="1"/>
  <c r="I1876" i="1" a="1"/>
  <c r="I1876" i="1" s="1"/>
  <c r="J1875" i="1" a="1"/>
  <c r="J1875" i="1" s="1"/>
  <c r="I1875" i="1" a="1"/>
  <c r="I1875" i="1" s="1"/>
  <c r="J1874" i="1" a="1"/>
  <c r="J1874" i="1" s="1"/>
  <c r="I1874" i="1" a="1"/>
  <c r="I1874" i="1" s="1"/>
  <c r="J1873" i="1" a="1"/>
  <c r="J1873" i="1" s="1"/>
  <c r="I1873" i="1" a="1"/>
  <c r="I1873" i="1" s="1"/>
  <c r="J1872" i="1" a="1"/>
  <c r="J1872" i="1" s="1"/>
  <c r="I1872" i="1" a="1"/>
  <c r="I1872" i="1" s="1"/>
  <c r="J1871" i="1" a="1"/>
  <c r="J1871" i="1" s="1"/>
  <c r="I1871" i="1" a="1"/>
  <c r="I1871" i="1" s="1"/>
  <c r="J1870" i="1" a="1"/>
  <c r="J1870" i="1" s="1"/>
  <c r="I1870" i="1" a="1"/>
  <c r="I1870" i="1" s="1"/>
  <c r="J1869" i="1" a="1"/>
  <c r="J1869" i="1" s="1"/>
  <c r="I1869" i="1" a="1"/>
  <c r="I1869" i="1" s="1"/>
  <c r="J1868" i="1" a="1"/>
  <c r="J1868" i="1" s="1"/>
  <c r="I1868" i="1" a="1"/>
  <c r="I1868" i="1" s="1"/>
  <c r="J1867" i="1" a="1"/>
  <c r="J1867" i="1" s="1"/>
  <c r="I1867" i="1" a="1"/>
  <c r="I1867" i="1" s="1"/>
  <c r="J1866" i="1" a="1"/>
  <c r="J1866" i="1" s="1"/>
  <c r="I1866" i="1" a="1"/>
  <c r="I1866" i="1" s="1"/>
  <c r="J1865" i="1" a="1"/>
  <c r="J1865" i="1" s="1"/>
  <c r="I1865" i="1" a="1"/>
  <c r="I1865" i="1" s="1"/>
  <c r="J1864" i="1" a="1"/>
  <c r="J1864" i="1" s="1"/>
  <c r="I1864" i="1" a="1"/>
  <c r="I1864" i="1" s="1"/>
  <c r="J1863" i="1" a="1"/>
  <c r="J1863" i="1" s="1"/>
  <c r="I1863" i="1" a="1"/>
  <c r="I1863" i="1" s="1"/>
  <c r="J1862" i="1" a="1"/>
  <c r="J1862" i="1" s="1"/>
  <c r="I1862" i="1" a="1"/>
  <c r="I1862" i="1" s="1"/>
  <c r="J1861" i="1" a="1"/>
  <c r="J1861" i="1" s="1"/>
  <c r="I1861" i="1" a="1"/>
  <c r="I1861" i="1" s="1"/>
  <c r="J1860" i="1" a="1"/>
  <c r="J1860" i="1" s="1"/>
  <c r="I1860" i="1" a="1"/>
  <c r="I1860" i="1" s="1"/>
  <c r="J1859" i="1" a="1"/>
  <c r="J1859" i="1" s="1"/>
  <c r="I1859" i="1" a="1"/>
  <c r="I1859" i="1" s="1"/>
  <c r="J1858" i="1" a="1"/>
  <c r="J1858" i="1" s="1"/>
  <c r="I1858" i="1" a="1"/>
  <c r="I1858" i="1" s="1"/>
  <c r="J1857" i="1" a="1"/>
  <c r="J1857" i="1" s="1"/>
  <c r="I1857" i="1" a="1"/>
  <c r="I1857" i="1" s="1"/>
  <c r="J1856" i="1" a="1"/>
  <c r="J1856" i="1" s="1"/>
  <c r="I1856" i="1" a="1"/>
  <c r="I1856" i="1" s="1"/>
  <c r="J1855" i="1" a="1"/>
  <c r="J1855" i="1" s="1"/>
  <c r="I1855" i="1" a="1"/>
  <c r="I1855" i="1" s="1"/>
  <c r="J1854" i="1" a="1"/>
  <c r="J1854" i="1" s="1"/>
  <c r="I1854" i="1" a="1"/>
  <c r="I1854" i="1" s="1"/>
  <c r="J1853" i="1" a="1"/>
  <c r="J1853" i="1" s="1"/>
  <c r="I1853" i="1" a="1"/>
  <c r="I1853" i="1" s="1"/>
  <c r="J1852" i="1" a="1"/>
  <c r="J1852" i="1" s="1"/>
  <c r="I1852" i="1" a="1"/>
  <c r="I1852" i="1" s="1"/>
  <c r="J1851" i="1" a="1"/>
  <c r="J1851" i="1" s="1"/>
  <c r="I1851" i="1" a="1"/>
  <c r="I1851" i="1" s="1"/>
  <c r="J1850" i="1" a="1"/>
  <c r="J1850" i="1" s="1"/>
  <c r="I1850" i="1" a="1"/>
  <c r="I1850" i="1" s="1"/>
  <c r="J1849" i="1" a="1"/>
  <c r="J1849" i="1" s="1"/>
  <c r="I1849" i="1" a="1"/>
  <c r="I1849" i="1" s="1"/>
  <c r="J1848" i="1" a="1"/>
  <c r="J1848" i="1" s="1"/>
  <c r="I1848" i="1" a="1"/>
  <c r="I1848" i="1" s="1"/>
  <c r="J1847" i="1" a="1"/>
  <c r="J1847" i="1" s="1"/>
  <c r="I1847" i="1" a="1"/>
  <c r="I1847" i="1" s="1"/>
  <c r="J1846" i="1" a="1"/>
  <c r="J1846" i="1" s="1"/>
  <c r="I1846" i="1" a="1"/>
  <c r="I1846" i="1" s="1"/>
  <c r="J1845" i="1" a="1"/>
  <c r="J1845" i="1" s="1"/>
  <c r="I1845" i="1" a="1"/>
  <c r="I1845" i="1" s="1"/>
  <c r="J1844" i="1" a="1"/>
  <c r="J1844" i="1" s="1"/>
  <c r="I1844" i="1" a="1"/>
  <c r="I1844" i="1" s="1"/>
  <c r="J1843" i="1" a="1"/>
  <c r="J1843" i="1" s="1"/>
  <c r="I1843" i="1" a="1"/>
  <c r="I1843" i="1" s="1"/>
  <c r="J1842" i="1" a="1"/>
  <c r="J1842" i="1" s="1"/>
  <c r="I1842" i="1" a="1"/>
  <c r="I1842" i="1" s="1"/>
  <c r="J1841" i="1" a="1"/>
  <c r="J1841" i="1" s="1"/>
  <c r="I1841" i="1" a="1"/>
  <c r="I1841" i="1" s="1"/>
  <c r="J1840" i="1" a="1"/>
  <c r="J1840" i="1" s="1"/>
  <c r="I1840" i="1" a="1"/>
  <c r="I1840" i="1" s="1"/>
  <c r="J1839" i="1" a="1"/>
  <c r="J1839" i="1" s="1"/>
  <c r="I1839" i="1" a="1"/>
  <c r="I1839" i="1" s="1"/>
  <c r="J1838" i="1" a="1"/>
  <c r="J1838" i="1" s="1"/>
  <c r="I1838" i="1" a="1"/>
  <c r="I1838" i="1" s="1"/>
  <c r="J1837" i="1" a="1"/>
  <c r="J1837" i="1" s="1"/>
  <c r="I1837" i="1" a="1"/>
  <c r="I1837" i="1" s="1"/>
  <c r="J1836" i="1" a="1"/>
  <c r="J1836" i="1" s="1"/>
  <c r="I1836" i="1" a="1"/>
  <c r="I1836" i="1" s="1"/>
  <c r="J1835" i="1" a="1"/>
  <c r="J1835" i="1" s="1"/>
  <c r="I1835" i="1" a="1"/>
  <c r="I1835" i="1" s="1"/>
  <c r="J1834" i="1" a="1"/>
  <c r="J1834" i="1" s="1"/>
  <c r="I1834" i="1" a="1"/>
  <c r="I1834" i="1" s="1"/>
  <c r="J1833" i="1" a="1"/>
  <c r="J1833" i="1" s="1"/>
  <c r="I1833" i="1" a="1"/>
  <c r="I1833" i="1" s="1"/>
  <c r="J1832" i="1" a="1"/>
  <c r="J1832" i="1" s="1"/>
  <c r="I1832" i="1" a="1"/>
  <c r="I1832" i="1" s="1"/>
  <c r="J1831" i="1" a="1"/>
  <c r="J1831" i="1" s="1"/>
  <c r="I1831" i="1" a="1"/>
  <c r="I1831" i="1" s="1"/>
  <c r="J1830" i="1" a="1"/>
  <c r="J1830" i="1" s="1"/>
  <c r="I1830" i="1" a="1"/>
  <c r="I1830" i="1" s="1"/>
  <c r="J1829" i="1" a="1"/>
  <c r="J1829" i="1" s="1"/>
  <c r="I1829" i="1" a="1"/>
  <c r="I1829" i="1" s="1"/>
  <c r="J1828" i="1" a="1"/>
  <c r="J1828" i="1" s="1"/>
  <c r="I1828" i="1" a="1"/>
  <c r="I1828" i="1" s="1"/>
  <c r="J1827" i="1" a="1"/>
  <c r="J1827" i="1" s="1"/>
  <c r="I1827" i="1" a="1"/>
  <c r="I1827" i="1" s="1"/>
  <c r="J1826" i="1" a="1"/>
  <c r="J1826" i="1" s="1"/>
  <c r="I1826" i="1" a="1"/>
  <c r="I1826" i="1" s="1"/>
  <c r="J1825" i="1" a="1"/>
  <c r="J1825" i="1" s="1"/>
  <c r="I1825" i="1" a="1"/>
  <c r="I1825" i="1" s="1"/>
  <c r="J1824" i="1" a="1"/>
  <c r="J1824" i="1" s="1"/>
  <c r="I1824" i="1" a="1"/>
  <c r="I1824" i="1" s="1"/>
  <c r="J1823" i="1" a="1"/>
  <c r="J1823" i="1" s="1"/>
  <c r="I1823" i="1" a="1"/>
  <c r="I1823" i="1" s="1"/>
  <c r="J1822" i="1" a="1"/>
  <c r="J1822" i="1" s="1"/>
  <c r="I1822" i="1" a="1"/>
  <c r="I1822" i="1" s="1"/>
  <c r="J1821" i="1" a="1"/>
  <c r="J1821" i="1" s="1"/>
  <c r="I1821" i="1" a="1"/>
  <c r="I1821" i="1" s="1"/>
  <c r="J1820" i="1" a="1"/>
  <c r="J1820" i="1" s="1"/>
  <c r="I1820" i="1" a="1"/>
  <c r="I1820" i="1" s="1"/>
  <c r="J1819" i="1" a="1"/>
  <c r="J1819" i="1" s="1"/>
  <c r="I1819" i="1" a="1"/>
  <c r="I1819" i="1" s="1"/>
  <c r="J1818" i="1" a="1"/>
  <c r="J1818" i="1" s="1"/>
  <c r="I1818" i="1" a="1"/>
  <c r="I1818" i="1" s="1"/>
  <c r="J1817" i="1" a="1"/>
  <c r="J1817" i="1" s="1"/>
  <c r="I1817" i="1" a="1"/>
  <c r="I1817" i="1" s="1"/>
  <c r="J1816" i="1" a="1"/>
  <c r="J1816" i="1" s="1"/>
  <c r="I1816" i="1" a="1"/>
  <c r="I1816" i="1" s="1"/>
  <c r="J1815" i="1" a="1"/>
  <c r="J1815" i="1" s="1"/>
  <c r="I1815" i="1" a="1"/>
  <c r="I1815" i="1" s="1"/>
  <c r="J1814" i="1" a="1"/>
  <c r="J1814" i="1" s="1"/>
  <c r="I1814" i="1" a="1"/>
  <c r="I1814" i="1" s="1"/>
  <c r="J1813" i="1" a="1"/>
  <c r="J1813" i="1" s="1"/>
  <c r="I1813" i="1" a="1"/>
  <c r="I1813" i="1" s="1"/>
  <c r="J1812" i="1" a="1"/>
  <c r="J1812" i="1" s="1"/>
  <c r="I1812" i="1" a="1"/>
  <c r="I1812" i="1" s="1"/>
  <c r="J1811" i="1" a="1"/>
  <c r="J1811" i="1" s="1"/>
  <c r="I1811" i="1" a="1"/>
  <c r="I1811" i="1" s="1"/>
  <c r="J1810" i="1" a="1"/>
  <c r="J1810" i="1" s="1"/>
  <c r="I1810" i="1" a="1"/>
  <c r="I1810" i="1" s="1"/>
  <c r="J1809" i="1" a="1"/>
  <c r="J1809" i="1" s="1"/>
  <c r="I1809" i="1" a="1"/>
  <c r="I1809" i="1" s="1"/>
  <c r="J1808" i="1" a="1"/>
  <c r="J1808" i="1" s="1"/>
  <c r="I1808" i="1" a="1"/>
  <c r="I1808" i="1" s="1"/>
  <c r="J1807" i="1" a="1"/>
  <c r="J1807" i="1" s="1"/>
  <c r="I1807" i="1" a="1"/>
  <c r="I1807" i="1" s="1"/>
  <c r="J1806" i="1" a="1"/>
  <c r="J1806" i="1" s="1"/>
  <c r="I1806" i="1" a="1"/>
  <c r="I1806" i="1" s="1"/>
  <c r="J1805" i="1" a="1"/>
  <c r="J1805" i="1" s="1"/>
  <c r="I1805" i="1" a="1"/>
  <c r="I1805" i="1" s="1"/>
  <c r="J1804" i="1" a="1"/>
  <c r="J1804" i="1" s="1"/>
  <c r="I1804" i="1" a="1"/>
  <c r="I1804" i="1" s="1"/>
  <c r="J1803" i="1" a="1"/>
  <c r="J1803" i="1" s="1"/>
  <c r="I1803" i="1" a="1"/>
  <c r="I1803" i="1" s="1"/>
  <c r="J1802" i="1" a="1"/>
  <c r="J1802" i="1" s="1"/>
  <c r="I1802" i="1" a="1"/>
  <c r="I1802" i="1" s="1"/>
  <c r="J1801" i="1" a="1"/>
  <c r="J1801" i="1" s="1"/>
  <c r="I1801" i="1" a="1"/>
  <c r="I1801" i="1" s="1"/>
  <c r="J1800" i="1" a="1"/>
  <c r="J1800" i="1" s="1"/>
  <c r="I1800" i="1" a="1"/>
  <c r="I1800" i="1" s="1"/>
  <c r="J1799" i="1" a="1"/>
  <c r="J1799" i="1" s="1"/>
  <c r="I1799" i="1" a="1"/>
  <c r="I1799" i="1" s="1"/>
  <c r="J1798" i="1" a="1"/>
  <c r="J1798" i="1" s="1"/>
  <c r="I1798" i="1" a="1"/>
  <c r="I1798" i="1" s="1"/>
  <c r="J1797" i="1" a="1"/>
  <c r="J1797" i="1" s="1"/>
  <c r="I1797" i="1" a="1"/>
  <c r="I1797" i="1" s="1"/>
  <c r="J1796" i="1" a="1"/>
  <c r="J1796" i="1" s="1"/>
  <c r="I1796" i="1" a="1"/>
  <c r="I1796" i="1" s="1"/>
  <c r="J1795" i="1" a="1"/>
  <c r="J1795" i="1" s="1"/>
  <c r="I1795" i="1" a="1"/>
  <c r="I1795" i="1" s="1"/>
  <c r="J1794" i="1" a="1"/>
  <c r="J1794" i="1" s="1"/>
  <c r="I1794" i="1" a="1"/>
  <c r="I1794" i="1" s="1"/>
  <c r="J1793" i="1" a="1"/>
  <c r="J1793" i="1" s="1"/>
  <c r="I1793" i="1" a="1"/>
  <c r="I1793" i="1" s="1"/>
  <c r="J1792" i="1" a="1"/>
  <c r="J1792" i="1" s="1"/>
  <c r="I1792" i="1" a="1"/>
  <c r="I1792" i="1" s="1"/>
  <c r="J1791" i="1" a="1"/>
  <c r="J1791" i="1" s="1"/>
  <c r="I1791" i="1" a="1"/>
  <c r="I1791" i="1" s="1"/>
  <c r="J1790" i="1" a="1"/>
  <c r="J1790" i="1" s="1"/>
  <c r="I1790" i="1" a="1"/>
  <c r="I1790" i="1" s="1"/>
  <c r="J1789" i="1" a="1"/>
  <c r="J1789" i="1" s="1"/>
  <c r="I1789" i="1" a="1"/>
  <c r="I1789" i="1" s="1"/>
  <c r="J1788" i="1" a="1"/>
  <c r="J1788" i="1" s="1"/>
  <c r="I1788" i="1" a="1"/>
  <c r="I1788" i="1" s="1"/>
  <c r="J1787" i="1" a="1"/>
  <c r="J1787" i="1" s="1"/>
  <c r="I1787" i="1" a="1"/>
  <c r="I1787" i="1" s="1"/>
  <c r="J1786" i="1" a="1"/>
  <c r="J1786" i="1" s="1"/>
  <c r="I1786" i="1" a="1"/>
  <c r="I1786" i="1" s="1"/>
  <c r="J1785" i="1" a="1"/>
  <c r="J1785" i="1" s="1"/>
  <c r="I1785" i="1" a="1"/>
  <c r="I1785" i="1" s="1"/>
  <c r="J1784" i="1" a="1"/>
  <c r="J1784" i="1" s="1"/>
  <c r="I1784" i="1" a="1"/>
  <c r="I1784" i="1" s="1"/>
  <c r="J1783" i="1" a="1"/>
  <c r="J1783" i="1" s="1"/>
  <c r="I1783" i="1" a="1"/>
  <c r="I1783" i="1" s="1"/>
  <c r="J1782" i="1" a="1"/>
  <c r="J1782" i="1" s="1"/>
  <c r="I1782" i="1" a="1"/>
  <c r="I1782" i="1" s="1"/>
  <c r="J1781" i="1" a="1"/>
  <c r="J1781" i="1" s="1"/>
  <c r="I1781" i="1" a="1"/>
  <c r="I1781" i="1" s="1"/>
  <c r="J1780" i="1" a="1"/>
  <c r="J1780" i="1" s="1"/>
  <c r="I1780" i="1" a="1"/>
  <c r="I1780" i="1" s="1"/>
  <c r="J1779" i="1" a="1"/>
  <c r="J1779" i="1" s="1"/>
  <c r="I1779" i="1" a="1"/>
  <c r="I1779" i="1" s="1"/>
  <c r="J1778" i="1" a="1"/>
  <c r="J1778" i="1" s="1"/>
  <c r="I1778" i="1" a="1"/>
  <c r="I1778" i="1" s="1"/>
  <c r="J1777" i="1" a="1"/>
  <c r="J1777" i="1" s="1"/>
  <c r="I1777" i="1" a="1"/>
  <c r="I1777" i="1" s="1"/>
  <c r="J1776" i="1" a="1"/>
  <c r="J1776" i="1" s="1"/>
  <c r="I1776" i="1" a="1"/>
  <c r="I1776" i="1" s="1"/>
  <c r="J1775" i="1" a="1"/>
  <c r="J1775" i="1" s="1"/>
  <c r="I1775" i="1" a="1"/>
  <c r="I1775" i="1" s="1"/>
  <c r="J1774" i="1" a="1"/>
  <c r="J1774" i="1" s="1"/>
  <c r="I1774" i="1" a="1"/>
  <c r="I1774" i="1" s="1"/>
  <c r="J1773" i="1" a="1"/>
  <c r="J1773" i="1" s="1"/>
  <c r="I1773" i="1" a="1"/>
  <c r="I1773" i="1" s="1"/>
  <c r="J1772" i="1" a="1"/>
  <c r="J1772" i="1" s="1"/>
  <c r="I1772" i="1" a="1"/>
  <c r="I1772" i="1" s="1"/>
  <c r="J1771" i="1" a="1"/>
  <c r="J1771" i="1" s="1"/>
  <c r="I1771" i="1" a="1"/>
  <c r="I1771" i="1" s="1"/>
  <c r="J1770" i="1" a="1"/>
  <c r="J1770" i="1" s="1"/>
  <c r="I1770" i="1"/>
  <c r="I1770" i="1" a="1"/>
  <c r="J1769" i="1" a="1"/>
  <c r="J1769" i="1" s="1"/>
  <c r="I1769" i="1" a="1"/>
  <c r="I1769" i="1" s="1"/>
  <c r="J1768" i="1" a="1"/>
  <c r="J1768" i="1" s="1"/>
  <c r="I1768" i="1" a="1"/>
  <c r="I1768" i="1" s="1"/>
  <c r="J1767" i="1" a="1"/>
  <c r="J1767" i="1" s="1"/>
  <c r="I1767" i="1" a="1"/>
  <c r="I1767" i="1" s="1"/>
  <c r="J1766" i="1" a="1"/>
  <c r="J1766" i="1" s="1"/>
  <c r="I1766" i="1" a="1"/>
  <c r="I1766" i="1" s="1"/>
  <c r="J1765" i="1" a="1"/>
  <c r="J1765" i="1" s="1"/>
  <c r="I1765" i="1" a="1"/>
  <c r="I1765" i="1" s="1"/>
  <c r="J1764" i="1" a="1"/>
  <c r="J1764" i="1" s="1"/>
  <c r="I1764" i="1" a="1"/>
  <c r="I1764" i="1" s="1"/>
  <c r="J1763" i="1" a="1"/>
  <c r="J1763" i="1" s="1"/>
  <c r="I1763" i="1" a="1"/>
  <c r="I1763" i="1" s="1"/>
  <c r="J1762" i="1" a="1"/>
  <c r="J1762" i="1" s="1"/>
  <c r="I1762" i="1" a="1"/>
  <c r="I1762" i="1" s="1"/>
  <c r="J1761" i="1" a="1"/>
  <c r="J1761" i="1" s="1"/>
  <c r="I1761" i="1" a="1"/>
  <c r="I1761" i="1" s="1"/>
  <c r="J1760" i="1" a="1"/>
  <c r="J1760" i="1" s="1"/>
  <c r="I1760" i="1" a="1"/>
  <c r="I1760" i="1" s="1"/>
  <c r="J1759" i="1" a="1"/>
  <c r="J1759" i="1" s="1"/>
  <c r="I1759" i="1" a="1"/>
  <c r="I1759" i="1" s="1"/>
  <c r="J1758" i="1" a="1"/>
  <c r="J1758" i="1" s="1"/>
  <c r="I1758" i="1" a="1"/>
  <c r="I1758" i="1" s="1"/>
  <c r="J1757" i="1" a="1"/>
  <c r="J1757" i="1" s="1"/>
  <c r="I1757" i="1" a="1"/>
  <c r="I1757" i="1" s="1"/>
  <c r="J1756" i="1" a="1"/>
  <c r="J1756" i="1" s="1"/>
  <c r="I1756" i="1" a="1"/>
  <c r="I1756" i="1" s="1"/>
  <c r="J1755" i="1" a="1"/>
  <c r="J1755" i="1" s="1"/>
  <c r="I1755" i="1" a="1"/>
  <c r="I1755" i="1" s="1"/>
  <c r="J1754" i="1" a="1"/>
  <c r="J1754" i="1" s="1"/>
  <c r="I1754" i="1" a="1"/>
  <c r="I1754" i="1" s="1"/>
  <c r="J1753" i="1" a="1"/>
  <c r="J1753" i="1" s="1"/>
  <c r="I1753" i="1" a="1"/>
  <c r="I1753" i="1" s="1"/>
  <c r="J1752" i="1" a="1"/>
  <c r="J1752" i="1" s="1"/>
  <c r="I1752" i="1" a="1"/>
  <c r="I1752" i="1" s="1"/>
  <c r="J1751" i="1" a="1"/>
  <c r="J1751" i="1" s="1"/>
  <c r="I1751" i="1" a="1"/>
  <c r="I1751" i="1" s="1"/>
  <c r="J1750" i="1" a="1"/>
  <c r="J1750" i="1" s="1"/>
  <c r="I1750" i="1" a="1"/>
  <c r="I1750" i="1" s="1"/>
  <c r="J1749" i="1" a="1"/>
  <c r="J1749" i="1" s="1"/>
  <c r="I1749" i="1" a="1"/>
  <c r="I1749" i="1" s="1"/>
  <c r="J1748" i="1" a="1"/>
  <c r="J1748" i="1" s="1"/>
  <c r="I1748" i="1" a="1"/>
  <c r="I1748" i="1" s="1"/>
  <c r="J1747" i="1" a="1"/>
  <c r="J1747" i="1" s="1"/>
  <c r="I1747" i="1" a="1"/>
  <c r="I1747" i="1" s="1"/>
  <c r="J1746" i="1" a="1"/>
  <c r="J1746" i="1" s="1"/>
  <c r="I1746" i="1" a="1"/>
  <c r="I1746" i="1" s="1"/>
  <c r="J1745" i="1" a="1"/>
  <c r="J1745" i="1" s="1"/>
  <c r="I1745" i="1" a="1"/>
  <c r="I1745" i="1" s="1"/>
  <c r="J1744" i="1" a="1"/>
  <c r="J1744" i="1" s="1"/>
  <c r="I1744" i="1" a="1"/>
  <c r="I1744" i="1" s="1"/>
  <c r="J1743" i="1" a="1"/>
  <c r="J1743" i="1" s="1"/>
  <c r="I1743" i="1" a="1"/>
  <c r="I1743" i="1" s="1"/>
  <c r="J1742" i="1" a="1"/>
  <c r="J1742" i="1" s="1"/>
  <c r="I1742" i="1" a="1"/>
  <c r="I1742" i="1" s="1"/>
  <c r="J1741" i="1" a="1"/>
  <c r="J1741" i="1" s="1"/>
  <c r="I1741" i="1" a="1"/>
  <c r="I1741" i="1" s="1"/>
  <c r="J1740" i="1" a="1"/>
  <c r="J1740" i="1" s="1"/>
  <c r="I1740" i="1" a="1"/>
  <c r="I1740" i="1" s="1"/>
  <c r="J1739" i="1" a="1"/>
  <c r="J1739" i="1" s="1"/>
  <c r="I1739" i="1" a="1"/>
  <c r="I1739" i="1" s="1"/>
  <c r="J1738" i="1" a="1"/>
  <c r="J1738" i="1" s="1"/>
  <c r="I1738" i="1" a="1"/>
  <c r="I1738" i="1" s="1"/>
  <c r="J1737" i="1" a="1"/>
  <c r="J1737" i="1" s="1"/>
  <c r="I1737" i="1" a="1"/>
  <c r="I1737" i="1" s="1"/>
  <c r="J1736" i="1" a="1"/>
  <c r="J1736" i="1" s="1"/>
  <c r="I1736" i="1" a="1"/>
  <c r="I1736" i="1" s="1"/>
  <c r="J1735" i="1" a="1"/>
  <c r="J1735" i="1" s="1"/>
  <c r="I1735" i="1" a="1"/>
  <c r="I1735" i="1" s="1"/>
  <c r="J1734" i="1" a="1"/>
  <c r="J1734" i="1" s="1"/>
  <c r="I1734" i="1" a="1"/>
  <c r="I1734" i="1" s="1"/>
  <c r="J1733" i="1" a="1"/>
  <c r="J1733" i="1" s="1"/>
  <c r="I1733" i="1" a="1"/>
  <c r="I1733" i="1" s="1"/>
  <c r="J1732" i="1" a="1"/>
  <c r="J1732" i="1" s="1"/>
  <c r="I1732" i="1" a="1"/>
  <c r="I1732" i="1" s="1"/>
  <c r="J1731" i="1" a="1"/>
  <c r="J1731" i="1" s="1"/>
  <c r="I1731" i="1" a="1"/>
  <c r="I1731" i="1" s="1"/>
  <c r="J1730" i="1" a="1"/>
  <c r="J1730" i="1" s="1"/>
  <c r="I1730" i="1" a="1"/>
  <c r="I1730" i="1" s="1"/>
  <c r="J1729" i="1" a="1"/>
  <c r="J1729" i="1" s="1"/>
  <c r="I1729" i="1" a="1"/>
  <c r="I1729" i="1" s="1"/>
  <c r="J1728" i="1" a="1"/>
  <c r="J1728" i="1" s="1"/>
  <c r="I1728" i="1" a="1"/>
  <c r="I1728" i="1" s="1"/>
  <c r="J1727" i="1" a="1"/>
  <c r="J1727" i="1" s="1"/>
  <c r="I1727" i="1" a="1"/>
  <c r="I1727" i="1" s="1"/>
  <c r="J1726" i="1" a="1"/>
  <c r="J1726" i="1" s="1"/>
  <c r="I1726" i="1" a="1"/>
  <c r="I1726" i="1" s="1"/>
  <c r="J1725" i="1" a="1"/>
  <c r="J1725" i="1" s="1"/>
  <c r="I1725" i="1" a="1"/>
  <c r="I1725" i="1" s="1"/>
  <c r="J1724" i="1" a="1"/>
  <c r="J1724" i="1" s="1"/>
  <c r="I1724" i="1" a="1"/>
  <c r="I1724" i="1" s="1"/>
  <c r="J1723" i="1" a="1"/>
  <c r="J1723" i="1" s="1"/>
  <c r="I1723" i="1" a="1"/>
  <c r="I1723" i="1" s="1"/>
  <c r="J1722" i="1" a="1"/>
  <c r="J1722" i="1" s="1"/>
  <c r="I1722" i="1" a="1"/>
  <c r="I1722" i="1" s="1"/>
  <c r="J1721" i="1" a="1"/>
  <c r="J1721" i="1" s="1"/>
  <c r="I1721" i="1" a="1"/>
  <c r="I1721" i="1" s="1"/>
  <c r="J1720" i="1" a="1"/>
  <c r="J1720" i="1" s="1"/>
  <c r="I1720" i="1" a="1"/>
  <c r="I1720" i="1" s="1"/>
  <c r="J1719" i="1" a="1"/>
  <c r="J1719" i="1" s="1"/>
  <c r="I1719" i="1" a="1"/>
  <c r="I1719" i="1" s="1"/>
  <c r="J1718" i="1" a="1"/>
  <c r="J1718" i="1" s="1"/>
  <c r="I1718" i="1" a="1"/>
  <c r="I1718" i="1" s="1"/>
  <c r="J1717" i="1" a="1"/>
  <c r="J1717" i="1" s="1"/>
  <c r="I1717" i="1" a="1"/>
  <c r="I1717" i="1" s="1"/>
  <c r="J1716" i="1" a="1"/>
  <c r="J1716" i="1" s="1"/>
  <c r="I1716" i="1" a="1"/>
  <c r="I1716" i="1" s="1"/>
  <c r="J1715" i="1" a="1"/>
  <c r="J1715" i="1" s="1"/>
  <c r="I1715" i="1" a="1"/>
  <c r="I1715" i="1" s="1"/>
  <c r="J1714" i="1" a="1"/>
  <c r="J1714" i="1" s="1"/>
  <c r="I1714" i="1" a="1"/>
  <c r="I1714" i="1" s="1"/>
  <c r="J1713" i="1" a="1"/>
  <c r="J1713" i="1" s="1"/>
  <c r="I1713" i="1" a="1"/>
  <c r="I1713" i="1" s="1"/>
  <c r="J1712" i="1" a="1"/>
  <c r="J1712" i="1" s="1"/>
  <c r="I1712" i="1" a="1"/>
  <c r="I1712" i="1" s="1"/>
  <c r="J1711" i="1" a="1"/>
  <c r="J1711" i="1" s="1"/>
  <c r="I1711" i="1" a="1"/>
  <c r="I1711" i="1" s="1"/>
  <c r="J1710" i="1" a="1"/>
  <c r="J1710" i="1" s="1"/>
  <c r="I1710" i="1" a="1"/>
  <c r="I1710" i="1" s="1"/>
  <c r="J1709" i="1" a="1"/>
  <c r="J1709" i="1" s="1"/>
  <c r="I1709" i="1" a="1"/>
  <c r="I1709" i="1" s="1"/>
  <c r="J1708" i="1" a="1"/>
  <c r="J1708" i="1" s="1"/>
  <c r="I1708" i="1" a="1"/>
  <c r="I1708" i="1" s="1"/>
  <c r="J1707" i="1" a="1"/>
  <c r="J1707" i="1" s="1"/>
  <c r="I1707" i="1" a="1"/>
  <c r="I1707" i="1" s="1"/>
  <c r="J1706" i="1" a="1"/>
  <c r="J1706" i="1" s="1"/>
  <c r="I1706" i="1" a="1"/>
  <c r="I1706" i="1" s="1"/>
  <c r="J1705" i="1" a="1"/>
  <c r="J1705" i="1" s="1"/>
  <c r="I1705" i="1" a="1"/>
  <c r="I1705" i="1" s="1"/>
  <c r="J1704" i="1" a="1"/>
  <c r="J1704" i="1" s="1"/>
  <c r="I1704" i="1" a="1"/>
  <c r="I1704" i="1" s="1"/>
  <c r="J1703" i="1" a="1"/>
  <c r="J1703" i="1" s="1"/>
  <c r="I1703" i="1" a="1"/>
  <c r="I1703" i="1" s="1"/>
  <c r="J1702" i="1" a="1"/>
  <c r="J1702" i="1" s="1"/>
  <c r="I1702" i="1" a="1"/>
  <c r="I1702" i="1" s="1"/>
  <c r="J1701" i="1" a="1"/>
  <c r="J1701" i="1" s="1"/>
  <c r="I1701" i="1" a="1"/>
  <c r="I1701" i="1" s="1"/>
  <c r="J1700" i="1" a="1"/>
  <c r="J1700" i="1" s="1"/>
  <c r="I1700" i="1" a="1"/>
  <c r="I1700" i="1" s="1"/>
  <c r="J1699" i="1" a="1"/>
  <c r="J1699" i="1" s="1"/>
  <c r="I1699" i="1" a="1"/>
  <c r="I1699" i="1" s="1"/>
  <c r="J1698" i="1" a="1"/>
  <c r="J1698" i="1" s="1"/>
  <c r="I1698" i="1" a="1"/>
  <c r="I1698" i="1" s="1"/>
  <c r="J1697" i="1" a="1"/>
  <c r="J1697" i="1" s="1"/>
  <c r="I1697" i="1" a="1"/>
  <c r="I1697" i="1" s="1"/>
  <c r="J1696" i="1" a="1"/>
  <c r="J1696" i="1" s="1"/>
  <c r="I1696" i="1" a="1"/>
  <c r="I1696" i="1" s="1"/>
  <c r="J1695" i="1" a="1"/>
  <c r="J1695" i="1" s="1"/>
  <c r="I1695" i="1" a="1"/>
  <c r="I1695" i="1" s="1"/>
  <c r="J1694" i="1" a="1"/>
  <c r="J1694" i="1" s="1"/>
  <c r="I1694" i="1" a="1"/>
  <c r="I1694" i="1" s="1"/>
  <c r="J1693" i="1" a="1"/>
  <c r="J1693" i="1" s="1"/>
  <c r="I1693" i="1" a="1"/>
  <c r="I1693" i="1" s="1"/>
  <c r="J1692" i="1" a="1"/>
  <c r="J1692" i="1" s="1"/>
  <c r="I1692" i="1" a="1"/>
  <c r="I1692" i="1" s="1"/>
  <c r="J1691" i="1" a="1"/>
  <c r="J1691" i="1" s="1"/>
  <c r="I1691" i="1" a="1"/>
  <c r="I1691" i="1" s="1"/>
  <c r="J1690" i="1" a="1"/>
  <c r="J1690" i="1" s="1"/>
  <c r="I1690" i="1" a="1"/>
  <c r="I1690" i="1" s="1"/>
  <c r="J1689" i="1" a="1"/>
  <c r="J1689" i="1" s="1"/>
  <c r="I1689" i="1" a="1"/>
  <c r="I1689" i="1" s="1"/>
  <c r="J1688" i="1" a="1"/>
  <c r="J1688" i="1" s="1"/>
  <c r="I1688" i="1" a="1"/>
  <c r="I1688" i="1" s="1"/>
  <c r="J1687" i="1" a="1"/>
  <c r="J1687" i="1" s="1"/>
  <c r="I1687" i="1" a="1"/>
  <c r="I1687" i="1" s="1"/>
  <c r="J1686" i="1" a="1"/>
  <c r="J1686" i="1" s="1"/>
  <c r="I1686" i="1" a="1"/>
  <c r="I1686" i="1" s="1"/>
  <c r="J1685" i="1" a="1"/>
  <c r="J1685" i="1" s="1"/>
  <c r="I1685" i="1" a="1"/>
  <c r="I1685" i="1" s="1"/>
  <c r="J1684" i="1" a="1"/>
  <c r="J1684" i="1" s="1"/>
  <c r="I1684" i="1" a="1"/>
  <c r="I1684" i="1" s="1"/>
  <c r="J1683" i="1" a="1"/>
  <c r="J1683" i="1" s="1"/>
  <c r="I1683" i="1" a="1"/>
  <c r="I1683" i="1" s="1"/>
  <c r="J1682" i="1" a="1"/>
  <c r="J1682" i="1" s="1"/>
  <c r="I1682" i="1" a="1"/>
  <c r="I1682" i="1" s="1"/>
  <c r="J1681" i="1" a="1"/>
  <c r="J1681" i="1" s="1"/>
  <c r="I1681" i="1" a="1"/>
  <c r="I1681" i="1" s="1"/>
  <c r="J1680" i="1" a="1"/>
  <c r="J1680" i="1" s="1"/>
  <c r="I1680" i="1" a="1"/>
  <c r="I1680" i="1" s="1"/>
  <c r="J1679" i="1" a="1"/>
  <c r="J1679" i="1" s="1"/>
  <c r="I1679" i="1" a="1"/>
  <c r="I1679" i="1" s="1"/>
  <c r="J1678" i="1" a="1"/>
  <c r="J1678" i="1" s="1"/>
  <c r="I1678" i="1" a="1"/>
  <c r="I1678" i="1" s="1"/>
  <c r="J1677" i="1" a="1"/>
  <c r="J1677" i="1" s="1"/>
  <c r="I1677" i="1" a="1"/>
  <c r="I1677" i="1" s="1"/>
  <c r="J1676" i="1" a="1"/>
  <c r="J1676" i="1" s="1"/>
  <c r="I1676" i="1" a="1"/>
  <c r="I1676" i="1" s="1"/>
  <c r="J1675" i="1" a="1"/>
  <c r="J1675" i="1" s="1"/>
  <c r="I1675" i="1" a="1"/>
  <c r="I1675" i="1" s="1"/>
  <c r="J1674" i="1" a="1"/>
  <c r="J1674" i="1" s="1"/>
  <c r="I1674" i="1" a="1"/>
  <c r="I1674" i="1" s="1"/>
  <c r="J1673" i="1" a="1"/>
  <c r="J1673" i="1" s="1"/>
  <c r="I1673" i="1" a="1"/>
  <c r="I1673" i="1" s="1"/>
  <c r="J1672" i="1" a="1"/>
  <c r="J1672" i="1" s="1"/>
  <c r="I1672" i="1" a="1"/>
  <c r="I1672" i="1" s="1"/>
  <c r="J1671" i="1" a="1"/>
  <c r="J1671" i="1" s="1"/>
  <c r="I1671" i="1" a="1"/>
  <c r="I1671" i="1" s="1"/>
  <c r="J1670" i="1" a="1"/>
  <c r="J1670" i="1" s="1"/>
  <c r="I1670" i="1" a="1"/>
  <c r="I1670" i="1" s="1"/>
  <c r="J1669" i="1" a="1"/>
  <c r="J1669" i="1" s="1"/>
  <c r="I1669" i="1" a="1"/>
  <c r="I1669" i="1" s="1"/>
  <c r="J1668" i="1" a="1"/>
  <c r="J1668" i="1" s="1"/>
  <c r="I1668" i="1" a="1"/>
  <c r="I1668" i="1" s="1"/>
  <c r="J1667" i="1" a="1"/>
  <c r="J1667" i="1" s="1"/>
  <c r="I1667" i="1" a="1"/>
  <c r="I1667" i="1" s="1"/>
  <c r="J1666" i="1" a="1"/>
  <c r="J1666" i="1" s="1"/>
  <c r="I1666" i="1" a="1"/>
  <c r="I1666" i="1" s="1"/>
  <c r="J1665" i="1" a="1"/>
  <c r="J1665" i="1" s="1"/>
  <c r="I1665" i="1" a="1"/>
  <c r="I1665" i="1" s="1"/>
  <c r="J1664" i="1" a="1"/>
  <c r="J1664" i="1" s="1"/>
  <c r="I1664" i="1" a="1"/>
  <c r="I1664" i="1" s="1"/>
  <c r="J1663" i="1" a="1"/>
  <c r="J1663" i="1" s="1"/>
  <c r="I1663" i="1" a="1"/>
  <c r="I1663" i="1" s="1"/>
  <c r="J1662" i="1" a="1"/>
  <c r="J1662" i="1" s="1"/>
  <c r="I1662" i="1" a="1"/>
  <c r="I1662" i="1" s="1"/>
  <c r="J1661" i="1" a="1"/>
  <c r="J1661" i="1" s="1"/>
  <c r="I1661" i="1" a="1"/>
  <c r="I1661" i="1" s="1"/>
  <c r="J1660" i="1" a="1"/>
  <c r="J1660" i="1" s="1"/>
  <c r="I1660" i="1" a="1"/>
  <c r="I1660" i="1" s="1"/>
  <c r="J1659" i="1" a="1"/>
  <c r="J1659" i="1" s="1"/>
  <c r="I1659" i="1" a="1"/>
  <c r="I1659" i="1" s="1"/>
  <c r="J1658" i="1" a="1"/>
  <c r="J1658" i="1" s="1"/>
  <c r="I1658" i="1" a="1"/>
  <c r="I1658" i="1" s="1"/>
  <c r="J1657" i="1" a="1"/>
  <c r="J1657" i="1" s="1"/>
  <c r="I1657" i="1" a="1"/>
  <c r="I1657" i="1" s="1"/>
  <c r="J1656" i="1" a="1"/>
  <c r="J1656" i="1" s="1"/>
  <c r="I1656" i="1" a="1"/>
  <c r="I1656" i="1" s="1"/>
  <c r="J1655" i="1" a="1"/>
  <c r="J1655" i="1" s="1"/>
  <c r="I1655" i="1" a="1"/>
  <c r="I1655" i="1" s="1"/>
  <c r="J1654" i="1" a="1"/>
  <c r="J1654" i="1" s="1"/>
  <c r="I1654" i="1" a="1"/>
  <c r="I1654" i="1" s="1"/>
  <c r="J1653" i="1" a="1"/>
  <c r="J1653" i="1" s="1"/>
  <c r="I1653" i="1" a="1"/>
  <c r="I1653" i="1" s="1"/>
  <c r="J1652" i="1" a="1"/>
  <c r="J1652" i="1" s="1"/>
  <c r="I1652" i="1" a="1"/>
  <c r="I1652" i="1" s="1"/>
  <c r="J1651" i="1" a="1"/>
  <c r="J1651" i="1" s="1"/>
  <c r="I1651" i="1" a="1"/>
  <c r="I1651" i="1" s="1"/>
  <c r="J1650" i="1" a="1"/>
  <c r="J1650" i="1" s="1"/>
  <c r="I1650" i="1" a="1"/>
  <c r="I1650" i="1" s="1"/>
  <c r="J1649" i="1" a="1"/>
  <c r="J1649" i="1" s="1"/>
  <c r="I1649" i="1" a="1"/>
  <c r="I1649" i="1" s="1"/>
  <c r="J1648" i="1" a="1"/>
  <c r="J1648" i="1" s="1"/>
  <c r="I1648" i="1" a="1"/>
  <c r="I1648" i="1" s="1"/>
  <c r="J1647" i="1" a="1"/>
  <c r="J1647" i="1" s="1"/>
  <c r="I1647" i="1" a="1"/>
  <c r="I1647" i="1" s="1"/>
  <c r="J1646" i="1" a="1"/>
  <c r="J1646" i="1" s="1"/>
  <c r="I1646" i="1" a="1"/>
  <c r="I1646" i="1" s="1"/>
  <c r="J1645" i="1" a="1"/>
  <c r="J1645" i="1" s="1"/>
  <c r="I1645" i="1" a="1"/>
  <c r="I1645" i="1" s="1"/>
  <c r="J1644" i="1" a="1"/>
  <c r="J1644" i="1" s="1"/>
  <c r="I1644" i="1" a="1"/>
  <c r="I1644" i="1" s="1"/>
  <c r="J1643" i="1" a="1"/>
  <c r="J1643" i="1" s="1"/>
  <c r="I1643" i="1" a="1"/>
  <c r="I1643" i="1" s="1"/>
  <c r="J1642" i="1" a="1"/>
  <c r="J1642" i="1" s="1"/>
  <c r="I1642" i="1" a="1"/>
  <c r="I1642" i="1" s="1"/>
  <c r="J1641" i="1" a="1"/>
  <c r="J1641" i="1" s="1"/>
  <c r="I1641" i="1" a="1"/>
  <c r="I1641" i="1" s="1"/>
  <c r="J1640" i="1" a="1"/>
  <c r="J1640" i="1" s="1"/>
  <c r="I1640" i="1" a="1"/>
  <c r="I1640" i="1" s="1"/>
  <c r="J1639" i="1" a="1"/>
  <c r="J1639" i="1" s="1"/>
  <c r="I1639" i="1" a="1"/>
  <c r="I1639" i="1" s="1"/>
  <c r="J1638" i="1" a="1"/>
  <c r="J1638" i="1" s="1"/>
  <c r="I1638" i="1" a="1"/>
  <c r="I1638" i="1" s="1"/>
  <c r="J1637" i="1" a="1"/>
  <c r="J1637" i="1" s="1"/>
  <c r="I1637" i="1" a="1"/>
  <c r="I1637" i="1" s="1"/>
  <c r="J1636" i="1" a="1"/>
  <c r="J1636" i="1" s="1"/>
  <c r="I1636" i="1" a="1"/>
  <c r="I1636" i="1" s="1"/>
  <c r="J1635" i="1" a="1"/>
  <c r="J1635" i="1" s="1"/>
  <c r="I1635" i="1" a="1"/>
  <c r="I1635" i="1" s="1"/>
  <c r="J1634" i="1" a="1"/>
  <c r="J1634" i="1" s="1"/>
  <c r="I1634" i="1" a="1"/>
  <c r="I1634" i="1" s="1"/>
  <c r="J1633" i="1" a="1"/>
  <c r="J1633" i="1" s="1"/>
  <c r="I1633" i="1" a="1"/>
  <c r="I1633" i="1" s="1"/>
  <c r="J1632" i="1" a="1"/>
  <c r="J1632" i="1" s="1"/>
  <c r="I1632" i="1" a="1"/>
  <c r="I1632" i="1" s="1"/>
  <c r="J1631" i="1" a="1"/>
  <c r="J1631" i="1" s="1"/>
  <c r="I1631" i="1" a="1"/>
  <c r="I1631" i="1" s="1"/>
  <c r="J1630" i="1" a="1"/>
  <c r="J1630" i="1" s="1"/>
  <c r="I1630" i="1" a="1"/>
  <c r="I1630" i="1" s="1"/>
  <c r="J1629" i="1" a="1"/>
  <c r="J1629" i="1" s="1"/>
  <c r="I1629" i="1" a="1"/>
  <c r="I1629" i="1" s="1"/>
  <c r="J1628" i="1" a="1"/>
  <c r="J1628" i="1" s="1"/>
  <c r="I1628" i="1" a="1"/>
  <c r="I1628" i="1" s="1"/>
  <c r="J1627" i="1" a="1"/>
  <c r="J1627" i="1" s="1"/>
  <c r="I1627" i="1" a="1"/>
  <c r="I1627" i="1" s="1"/>
  <c r="J1626" i="1" a="1"/>
  <c r="J1626" i="1" s="1"/>
  <c r="I1626" i="1" a="1"/>
  <c r="I1626" i="1" s="1"/>
  <c r="J1625" i="1" a="1"/>
  <c r="J1625" i="1" s="1"/>
  <c r="I1625" i="1" a="1"/>
  <c r="I1625" i="1" s="1"/>
  <c r="J1624" i="1" a="1"/>
  <c r="J1624" i="1" s="1"/>
  <c r="I1624" i="1" a="1"/>
  <c r="I1624" i="1" s="1"/>
  <c r="J1623" i="1" a="1"/>
  <c r="J1623" i="1" s="1"/>
  <c r="I1623" i="1" a="1"/>
  <c r="I1623" i="1" s="1"/>
  <c r="J1622" i="1" a="1"/>
  <c r="J1622" i="1" s="1"/>
  <c r="I1622" i="1" a="1"/>
  <c r="I1622" i="1" s="1"/>
  <c r="J1621" i="1" a="1"/>
  <c r="J1621" i="1" s="1"/>
  <c r="I1621" i="1" a="1"/>
  <c r="I1621" i="1" s="1"/>
  <c r="J1620" i="1" a="1"/>
  <c r="J1620" i="1" s="1"/>
  <c r="I1620" i="1" a="1"/>
  <c r="I1620" i="1" s="1"/>
  <c r="J1619" i="1" a="1"/>
  <c r="J1619" i="1" s="1"/>
  <c r="I1619" i="1" a="1"/>
  <c r="I1619" i="1" s="1"/>
  <c r="J1618" i="1" a="1"/>
  <c r="J1618" i="1" s="1"/>
  <c r="I1618" i="1" a="1"/>
  <c r="I1618" i="1" s="1"/>
  <c r="J1617" i="1" a="1"/>
  <c r="J1617" i="1" s="1"/>
  <c r="I1617" i="1" a="1"/>
  <c r="I1617" i="1" s="1"/>
  <c r="J1616" i="1" a="1"/>
  <c r="J1616" i="1" s="1"/>
  <c r="I1616" i="1" a="1"/>
  <c r="I1616" i="1" s="1"/>
  <c r="J1615" i="1" a="1"/>
  <c r="J1615" i="1" s="1"/>
  <c r="I1615" i="1" a="1"/>
  <c r="I1615" i="1" s="1"/>
  <c r="J1614" i="1" a="1"/>
  <c r="J1614" i="1" s="1"/>
  <c r="I1614" i="1" a="1"/>
  <c r="I1614" i="1" s="1"/>
  <c r="J1613" i="1" a="1"/>
  <c r="J1613" i="1" s="1"/>
  <c r="I1613" i="1" a="1"/>
  <c r="I1613" i="1" s="1"/>
  <c r="J1612" i="1" a="1"/>
  <c r="J1612" i="1" s="1"/>
  <c r="I1612" i="1" a="1"/>
  <c r="I1612" i="1" s="1"/>
  <c r="J1611" i="1" a="1"/>
  <c r="J1611" i="1" s="1"/>
  <c r="I1611" i="1" a="1"/>
  <c r="I1611" i="1" s="1"/>
  <c r="J1610" i="1" a="1"/>
  <c r="J1610" i="1" s="1"/>
  <c r="I1610" i="1" a="1"/>
  <c r="I1610" i="1" s="1"/>
  <c r="J1609" i="1" a="1"/>
  <c r="J1609" i="1" s="1"/>
  <c r="I1609" i="1" a="1"/>
  <c r="I1609" i="1" s="1"/>
  <c r="J1608" i="1" a="1"/>
  <c r="J1608" i="1" s="1"/>
  <c r="I1608" i="1" a="1"/>
  <c r="I1608" i="1" s="1"/>
  <c r="J1607" i="1" a="1"/>
  <c r="J1607" i="1" s="1"/>
  <c r="I1607" i="1" a="1"/>
  <c r="I1607" i="1" s="1"/>
  <c r="J1606" i="1" a="1"/>
  <c r="J1606" i="1" s="1"/>
  <c r="I1606" i="1" a="1"/>
  <c r="I1606" i="1" s="1"/>
  <c r="J1605" i="1" a="1"/>
  <c r="J1605" i="1" s="1"/>
  <c r="I1605" i="1" a="1"/>
  <c r="I1605" i="1" s="1"/>
  <c r="J1604" i="1" a="1"/>
  <c r="J1604" i="1" s="1"/>
  <c r="I1604" i="1" a="1"/>
  <c r="I1604" i="1" s="1"/>
  <c r="J1603" i="1" a="1"/>
  <c r="J1603" i="1" s="1"/>
  <c r="I1603" i="1" a="1"/>
  <c r="I1603" i="1" s="1"/>
  <c r="J1602" i="1" a="1"/>
  <c r="J1602" i="1" s="1"/>
  <c r="I1602" i="1" a="1"/>
  <c r="I1602" i="1" s="1"/>
  <c r="J1601" i="1" a="1"/>
  <c r="J1601" i="1" s="1"/>
  <c r="I1601" i="1" a="1"/>
  <c r="I1601" i="1" s="1"/>
  <c r="J1600" i="1" a="1"/>
  <c r="J1600" i="1" s="1"/>
  <c r="I1600" i="1" a="1"/>
  <c r="I1600" i="1" s="1"/>
  <c r="J1599" i="1" a="1"/>
  <c r="J1599" i="1" s="1"/>
  <c r="I1599" i="1" a="1"/>
  <c r="I1599" i="1" s="1"/>
  <c r="J1598" i="1" a="1"/>
  <c r="J1598" i="1" s="1"/>
  <c r="I1598" i="1" a="1"/>
  <c r="I1598" i="1" s="1"/>
  <c r="J1597" i="1" a="1"/>
  <c r="J1597" i="1" s="1"/>
  <c r="I1597" i="1" a="1"/>
  <c r="I1597" i="1" s="1"/>
  <c r="J1596" i="1" a="1"/>
  <c r="J1596" i="1" s="1"/>
  <c r="I1596" i="1" a="1"/>
  <c r="I1596" i="1" s="1"/>
  <c r="J1595" i="1" a="1"/>
  <c r="J1595" i="1" s="1"/>
  <c r="I1595" i="1" a="1"/>
  <c r="I1595" i="1" s="1"/>
  <c r="J1594" i="1" a="1"/>
  <c r="J1594" i="1" s="1"/>
  <c r="I1594" i="1" a="1"/>
  <c r="I1594" i="1" s="1"/>
  <c r="J1593" i="1" a="1"/>
  <c r="J1593" i="1" s="1"/>
  <c r="I1593" i="1" a="1"/>
  <c r="I1593" i="1" s="1"/>
  <c r="J1592" i="1" a="1"/>
  <c r="J1592" i="1" s="1"/>
  <c r="I1592" i="1" a="1"/>
  <c r="I1592" i="1" s="1"/>
  <c r="J1591" i="1" a="1"/>
  <c r="J1591" i="1" s="1"/>
  <c r="I1591" i="1" a="1"/>
  <c r="I1591" i="1" s="1"/>
  <c r="J1590" i="1" a="1"/>
  <c r="J1590" i="1" s="1"/>
  <c r="I1590" i="1" a="1"/>
  <c r="I1590" i="1" s="1"/>
  <c r="J1589" i="1" a="1"/>
  <c r="J1589" i="1" s="1"/>
  <c r="I1589" i="1" a="1"/>
  <c r="I1589" i="1" s="1"/>
  <c r="J1588" i="1" a="1"/>
  <c r="J1588" i="1" s="1"/>
  <c r="I1588" i="1" a="1"/>
  <c r="I1588" i="1" s="1"/>
  <c r="J1587" i="1" a="1"/>
  <c r="J1587" i="1" s="1"/>
  <c r="I1587" i="1" a="1"/>
  <c r="I1587" i="1" s="1"/>
  <c r="J1586" i="1" a="1"/>
  <c r="J1586" i="1" s="1"/>
  <c r="I1586" i="1" a="1"/>
  <c r="I1586" i="1" s="1"/>
  <c r="J1585" i="1" a="1"/>
  <c r="J1585" i="1" s="1"/>
  <c r="I1585" i="1" a="1"/>
  <c r="I1585" i="1" s="1"/>
  <c r="J1584" i="1" a="1"/>
  <c r="J1584" i="1" s="1"/>
  <c r="I1584" i="1" a="1"/>
  <c r="I1584" i="1" s="1"/>
  <c r="J1583" i="1" a="1"/>
  <c r="J1583" i="1" s="1"/>
  <c r="I1583" i="1" a="1"/>
  <c r="I1583" i="1" s="1"/>
  <c r="J1582" i="1" a="1"/>
  <c r="J1582" i="1" s="1"/>
  <c r="I1582" i="1" a="1"/>
  <c r="I1582" i="1" s="1"/>
  <c r="J1581" i="1" a="1"/>
  <c r="J1581" i="1" s="1"/>
  <c r="I1581" i="1" a="1"/>
  <c r="I1581" i="1" s="1"/>
  <c r="J1580" i="1" a="1"/>
  <c r="J1580" i="1" s="1"/>
  <c r="I1580" i="1" a="1"/>
  <c r="I1580" i="1" s="1"/>
  <c r="J1579" i="1" a="1"/>
  <c r="J1579" i="1" s="1"/>
  <c r="I1579" i="1" a="1"/>
  <c r="I1579" i="1" s="1"/>
  <c r="J1578" i="1" a="1"/>
  <c r="J1578" i="1" s="1"/>
  <c r="I1578" i="1" a="1"/>
  <c r="I1578" i="1" s="1"/>
  <c r="J1577" i="1" a="1"/>
  <c r="J1577" i="1" s="1"/>
  <c r="I1577" i="1" a="1"/>
  <c r="I1577" i="1" s="1"/>
  <c r="J1576" i="1" a="1"/>
  <c r="J1576" i="1" s="1"/>
  <c r="I1576" i="1" a="1"/>
  <c r="I1576" i="1" s="1"/>
  <c r="J1575" i="1" a="1"/>
  <c r="J1575" i="1" s="1"/>
  <c r="I1575" i="1" a="1"/>
  <c r="I1575" i="1" s="1"/>
  <c r="J1574" i="1" a="1"/>
  <c r="J1574" i="1" s="1"/>
  <c r="I1574" i="1" a="1"/>
  <c r="I1574" i="1" s="1"/>
  <c r="J1573" i="1" a="1"/>
  <c r="J1573" i="1" s="1"/>
  <c r="I1573" i="1" a="1"/>
  <c r="I1573" i="1" s="1"/>
  <c r="J1572" i="1" a="1"/>
  <c r="J1572" i="1" s="1"/>
  <c r="I1572" i="1" a="1"/>
  <c r="I1572" i="1" s="1"/>
  <c r="J1571" i="1" a="1"/>
  <c r="J1571" i="1" s="1"/>
  <c r="I1571" i="1" a="1"/>
  <c r="I1571" i="1" s="1"/>
  <c r="J1570" i="1" a="1"/>
  <c r="J1570" i="1" s="1"/>
  <c r="I1570" i="1" a="1"/>
  <c r="I1570" i="1" s="1"/>
  <c r="J1569" i="1" a="1"/>
  <c r="J1569" i="1" s="1"/>
  <c r="I1569" i="1" a="1"/>
  <c r="I1569" i="1" s="1"/>
  <c r="J1568" i="1" a="1"/>
  <c r="J1568" i="1" s="1"/>
  <c r="I1568" i="1" a="1"/>
  <c r="I1568" i="1" s="1"/>
  <c r="J1567" i="1" a="1"/>
  <c r="J1567" i="1" s="1"/>
  <c r="I1567" i="1" a="1"/>
  <c r="I1567" i="1" s="1"/>
  <c r="J1566" i="1" a="1"/>
  <c r="J1566" i="1" s="1"/>
  <c r="I1566" i="1" a="1"/>
  <c r="I1566" i="1" s="1"/>
  <c r="J1565" i="1" a="1"/>
  <c r="J1565" i="1" s="1"/>
  <c r="I1565" i="1" a="1"/>
  <c r="I1565" i="1" s="1"/>
  <c r="J1564" i="1" a="1"/>
  <c r="J1564" i="1" s="1"/>
  <c r="I1564" i="1" a="1"/>
  <c r="I1564" i="1" s="1"/>
  <c r="J1563" i="1" a="1"/>
  <c r="J1563" i="1" s="1"/>
  <c r="I1563" i="1" a="1"/>
  <c r="I1563" i="1" s="1"/>
  <c r="J1562" i="1" a="1"/>
  <c r="J1562" i="1" s="1"/>
  <c r="I1562" i="1" a="1"/>
  <c r="I1562" i="1" s="1"/>
  <c r="J1561" i="1" a="1"/>
  <c r="J1561" i="1" s="1"/>
  <c r="I1561" i="1" a="1"/>
  <c r="I1561" i="1" s="1"/>
  <c r="J1560" i="1" a="1"/>
  <c r="J1560" i="1" s="1"/>
  <c r="I1560" i="1" a="1"/>
  <c r="I1560" i="1" s="1"/>
  <c r="J1559" i="1" a="1"/>
  <c r="J1559" i="1" s="1"/>
  <c r="I1559" i="1" a="1"/>
  <c r="I1559" i="1" s="1"/>
  <c r="J1558" i="1" a="1"/>
  <c r="J1558" i="1" s="1"/>
  <c r="I1558" i="1" a="1"/>
  <c r="I1558" i="1" s="1"/>
  <c r="J1557" i="1" a="1"/>
  <c r="J1557" i="1" s="1"/>
  <c r="I1557" i="1" a="1"/>
  <c r="I1557" i="1" s="1"/>
  <c r="J1556" i="1" a="1"/>
  <c r="J1556" i="1" s="1"/>
  <c r="I1556" i="1" a="1"/>
  <c r="I1556" i="1" s="1"/>
  <c r="J1555" i="1" a="1"/>
  <c r="J1555" i="1" s="1"/>
  <c r="I1555" i="1" a="1"/>
  <c r="I1555" i="1" s="1"/>
  <c r="J1554" i="1" a="1"/>
  <c r="J1554" i="1" s="1"/>
  <c r="I1554" i="1" a="1"/>
  <c r="I1554" i="1" s="1"/>
  <c r="J1553" i="1" a="1"/>
  <c r="J1553" i="1" s="1"/>
  <c r="I1553" i="1" a="1"/>
  <c r="I1553" i="1" s="1"/>
  <c r="J1552" i="1" a="1"/>
  <c r="J1552" i="1" s="1"/>
  <c r="I1552" i="1" a="1"/>
  <c r="I1552" i="1" s="1"/>
  <c r="J1551" i="1" a="1"/>
  <c r="J1551" i="1" s="1"/>
  <c r="I1551" i="1" a="1"/>
  <c r="I1551" i="1" s="1"/>
  <c r="J1550" i="1" a="1"/>
  <c r="J1550" i="1" s="1"/>
  <c r="I1550" i="1" a="1"/>
  <c r="I1550" i="1" s="1"/>
  <c r="J1549" i="1" a="1"/>
  <c r="J1549" i="1" s="1"/>
  <c r="I1549" i="1" a="1"/>
  <c r="I1549" i="1" s="1"/>
  <c r="J1548" i="1" a="1"/>
  <c r="J1548" i="1" s="1"/>
  <c r="I1548" i="1" a="1"/>
  <c r="I1548" i="1" s="1"/>
  <c r="J1547" i="1" a="1"/>
  <c r="J1547" i="1" s="1"/>
  <c r="I1547" i="1" a="1"/>
  <c r="I1547" i="1" s="1"/>
  <c r="J1546" i="1" a="1"/>
  <c r="J1546" i="1" s="1"/>
  <c r="I1546" i="1" a="1"/>
  <c r="I1546" i="1" s="1"/>
  <c r="J1545" i="1" a="1"/>
  <c r="J1545" i="1" s="1"/>
  <c r="I1545" i="1" a="1"/>
  <c r="I1545" i="1" s="1"/>
  <c r="J1544" i="1" a="1"/>
  <c r="J1544" i="1" s="1"/>
  <c r="I1544" i="1" a="1"/>
  <c r="I1544" i="1" s="1"/>
  <c r="J1543" i="1" a="1"/>
  <c r="J1543" i="1" s="1"/>
  <c r="I1543" i="1" a="1"/>
  <c r="I1543" i="1" s="1"/>
  <c r="J1542" i="1" a="1"/>
  <c r="J1542" i="1" s="1"/>
  <c r="I1542" i="1" a="1"/>
  <c r="I1542" i="1" s="1"/>
  <c r="J1541" i="1" a="1"/>
  <c r="J1541" i="1" s="1"/>
  <c r="I1541" i="1" a="1"/>
  <c r="I1541" i="1" s="1"/>
  <c r="J1540" i="1" a="1"/>
  <c r="J1540" i="1" s="1"/>
  <c r="I1540" i="1" a="1"/>
  <c r="I1540" i="1" s="1"/>
  <c r="J1539" i="1" a="1"/>
  <c r="J1539" i="1" s="1"/>
  <c r="I1539" i="1" a="1"/>
  <c r="I1539" i="1" s="1"/>
  <c r="J1538" i="1" a="1"/>
  <c r="J1538" i="1" s="1"/>
  <c r="I1538" i="1" a="1"/>
  <c r="I1538" i="1" s="1"/>
  <c r="J1537" i="1" a="1"/>
  <c r="J1537" i="1" s="1"/>
  <c r="I1537" i="1" a="1"/>
  <c r="I1537" i="1" s="1"/>
  <c r="J1536" i="1" a="1"/>
  <c r="J1536" i="1" s="1"/>
  <c r="I1536" i="1" a="1"/>
  <c r="I1536" i="1" s="1"/>
  <c r="J1535" i="1" a="1"/>
  <c r="J1535" i="1" s="1"/>
  <c r="I1535" i="1" a="1"/>
  <c r="I1535" i="1" s="1"/>
  <c r="J1534" i="1" a="1"/>
  <c r="J1534" i="1" s="1"/>
  <c r="I1534" i="1" a="1"/>
  <c r="I1534" i="1" s="1"/>
  <c r="J1533" i="1" a="1"/>
  <c r="J1533" i="1" s="1"/>
  <c r="I1533" i="1" a="1"/>
  <c r="I1533" i="1" s="1"/>
  <c r="J1532" i="1" a="1"/>
  <c r="J1532" i="1" s="1"/>
  <c r="I1532" i="1" a="1"/>
  <c r="I1532" i="1" s="1"/>
  <c r="J1531" i="1" a="1"/>
  <c r="J1531" i="1" s="1"/>
  <c r="I1531" i="1" a="1"/>
  <c r="I1531" i="1" s="1"/>
  <c r="J1530" i="1" a="1"/>
  <c r="J1530" i="1" s="1"/>
  <c r="I1530" i="1" a="1"/>
  <c r="I1530" i="1" s="1"/>
  <c r="J1529" i="1" a="1"/>
  <c r="J1529" i="1" s="1"/>
  <c r="I1529" i="1" a="1"/>
  <c r="I1529" i="1" s="1"/>
  <c r="J1528" i="1" a="1"/>
  <c r="J1528" i="1" s="1"/>
  <c r="I1528" i="1" a="1"/>
  <c r="I1528" i="1" s="1"/>
  <c r="J1527" i="1" a="1"/>
  <c r="J1527" i="1" s="1"/>
  <c r="I1527" i="1" a="1"/>
  <c r="I1527" i="1" s="1"/>
  <c r="J1526" i="1" a="1"/>
  <c r="J1526" i="1" s="1"/>
  <c r="I1526" i="1" a="1"/>
  <c r="I1526" i="1" s="1"/>
  <c r="J1525" i="1" a="1"/>
  <c r="J1525" i="1" s="1"/>
  <c r="I1525" i="1" a="1"/>
  <c r="I1525" i="1" s="1"/>
  <c r="J1524" i="1" a="1"/>
  <c r="J1524" i="1" s="1"/>
  <c r="I1524" i="1" a="1"/>
  <c r="I1524" i="1" s="1"/>
  <c r="J1523" i="1" a="1"/>
  <c r="J1523" i="1" s="1"/>
  <c r="I1523" i="1" a="1"/>
  <c r="I1523" i="1" s="1"/>
  <c r="J1522" i="1" a="1"/>
  <c r="J1522" i="1" s="1"/>
  <c r="I1522" i="1" a="1"/>
  <c r="I1522" i="1" s="1"/>
  <c r="J1521" i="1" a="1"/>
  <c r="J1521" i="1" s="1"/>
  <c r="I1521" i="1" a="1"/>
  <c r="I1521" i="1" s="1"/>
  <c r="J1520" i="1" a="1"/>
  <c r="J1520" i="1" s="1"/>
  <c r="I1520" i="1" a="1"/>
  <c r="I1520" i="1" s="1"/>
  <c r="J1519" i="1" a="1"/>
  <c r="J1519" i="1" s="1"/>
  <c r="I1519" i="1" a="1"/>
  <c r="I1519" i="1" s="1"/>
  <c r="J1518" i="1" a="1"/>
  <c r="J1518" i="1" s="1"/>
  <c r="I1518" i="1" a="1"/>
  <c r="I1518" i="1" s="1"/>
  <c r="J1517" i="1" a="1"/>
  <c r="J1517" i="1" s="1"/>
  <c r="I1517" i="1" a="1"/>
  <c r="I1517" i="1" s="1"/>
  <c r="J1516" i="1" a="1"/>
  <c r="J1516" i="1" s="1"/>
  <c r="I1516" i="1" a="1"/>
  <c r="I1516" i="1" s="1"/>
  <c r="J1515" i="1" a="1"/>
  <c r="J1515" i="1" s="1"/>
  <c r="I1515" i="1" a="1"/>
  <c r="I1515" i="1" s="1"/>
  <c r="J1514" i="1" a="1"/>
  <c r="J1514" i="1" s="1"/>
  <c r="I1514" i="1" a="1"/>
  <c r="I1514" i="1" s="1"/>
  <c r="J1513" i="1" a="1"/>
  <c r="J1513" i="1" s="1"/>
  <c r="I1513" i="1" a="1"/>
  <c r="I1513" i="1" s="1"/>
  <c r="J1512" i="1" a="1"/>
  <c r="J1512" i="1" s="1"/>
  <c r="I1512" i="1" a="1"/>
  <c r="I1512" i="1" s="1"/>
  <c r="J1511" i="1" a="1"/>
  <c r="J1511" i="1" s="1"/>
  <c r="I1511" i="1" a="1"/>
  <c r="I1511" i="1" s="1"/>
  <c r="J1510" i="1" a="1"/>
  <c r="J1510" i="1" s="1"/>
  <c r="I1510" i="1" a="1"/>
  <c r="I1510" i="1" s="1"/>
  <c r="J1509" i="1" a="1"/>
  <c r="J1509" i="1" s="1"/>
  <c r="I1509" i="1" a="1"/>
  <c r="I1509" i="1" s="1"/>
  <c r="J1508" i="1" a="1"/>
  <c r="J1508" i="1" s="1"/>
  <c r="I1508" i="1" a="1"/>
  <c r="I1508" i="1" s="1"/>
  <c r="J1507" i="1" a="1"/>
  <c r="J1507" i="1" s="1"/>
  <c r="I1507" i="1" a="1"/>
  <c r="I1507" i="1" s="1"/>
  <c r="J1506" i="1" a="1"/>
  <c r="J1506" i="1" s="1"/>
  <c r="I1506" i="1" a="1"/>
  <c r="I1506" i="1" s="1"/>
  <c r="J1505" i="1" a="1"/>
  <c r="J1505" i="1" s="1"/>
  <c r="I1505" i="1" a="1"/>
  <c r="I1505" i="1" s="1"/>
  <c r="J1504" i="1" a="1"/>
  <c r="J1504" i="1" s="1"/>
  <c r="I1504" i="1" a="1"/>
  <c r="I1504" i="1" s="1"/>
  <c r="J1503" i="1" a="1"/>
  <c r="J1503" i="1" s="1"/>
  <c r="I1503" i="1" a="1"/>
  <c r="I1503" i="1" s="1"/>
  <c r="J1502" i="1" a="1"/>
  <c r="J1502" i="1" s="1"/>
  <c r="I1502" i="1" a="1"/>
  <c r="I1502" i="1" s="1"/>
  <c r="J1501" i="1" a="1"/>
  <c r="J1501" i="1" s="1"/>
  <c r="I1501" i="1" a="1"/>
  <c r="I1501" i="1" s="1"/>
  <c r="J1500" i="1" a="1"/>
  <c r="J1500" i="1" s="1"/>
  <c r="I1500" i="1" a="1"/>
  <c r="I1500" i="1" s="1"/>
  <c r="J1499" i="1" a="1"/>
  <c r="J1499" i="1" s="1"/>
  <c r="I1499" i="1" a="1"/>
  <c r="I1499" i="1" s="1"/>
  <c r="J1498" i="1" a="1"/>
  <c r="J1498" i="1" s="1"/>
  <c r="I1498" i="1" a="1"/>
  <c r="I1498" i="1" s="1"/>
  <c r="J1497" i="1" a="1"/>
  <c r="J1497" i="1" s="1"/>
  <c r="I1497" i="1" a="1"/>
  <c r="I1497" i="1" s="1"/>
  <c r="J1496" i="1" a="1"/>
  <c r="J1496" i="1" s="1"/>
  <c r="I1496" i="1" a="1"/>
  <c r="I1496" i="1" s="1"/>
  <c r="J1495" i="1" a="1"/>
  <c r="J1495" i="1" s="1"/>
  <c r="I1495" i="1" a="1"/>
  <c r="I1495" i="1" s="1"/>
  <c r="J1494" i="1" a="1"/>
  <c r="J1494" i="1" s="1"/>
  <c r="I1494" i="1" a="1"/>
  <c r="I1494" i="1" s="1"/>
  <c r="J1493" i="1" a="1"/>
  <c r="J1493" i="1" s="1"/>
  <c r="I1493" i="1" a="1"/>
  <c r="I1493" i="1" s="1"/>
  <c r="J1492" i="1" a="1"/>
  <c r="J1492" i="1" s="1"/>
  <c r="I1492" i="1" a="1"/>
  <c r="I1492" i="1" s="1"/>
  <c r="J1491" i="1" a="1"/>
  <c r="J1491" i="1" s="1"/>
  <c r="I1491" i="1" a="1"/>
  <c r="I1491" i="1" s="1"/>
  <c r="J1490" i="1" a="1"/>
  <c r="J1490" i="1" s="1"/>
  <c r="I1490" i="1" a="1"/>
  <c r="I1490" i="1" s="1"/>
  <c r="J1489" i="1" a="1"/>
  <c r="J1489" i="1" s="1"/>
  <c r="I1489" i="1" a="1"/>
  <c r="I1489" i="1" s="1"/>
  <c r="J1488" i="1" a="1"/>
  <c r="J1488" i="1" s="1"/>
  <c r="I1488" i="1" a="1"/>
  <c r="I1488" i="1" s="1"/>
  <c r="J1487" i="1" a="1"/>
  <c r="J1487" i="1" s="1"/>
  <c r="I1487" i="1" a="1"/>
  <c r="I1487" i="1" s="1"/>
  <c r="J1486" i="1" a="1"/>
  <c r="J1486" i="1" s="1"/>
  <c r="I1486" i="1" a="1"/>
  <c r="I1486" i="1" s="1"/>
  <c r="J1485" i="1" a="1"/>
  <c r="J1485" i="1" s="1"/>
  <c r="I1485" i="1" a="1"/>
  <c r="I1485" i="1" s="1"/>
  <c r="J1484" i="1" a="1"/>
  <c r="J1484" i="1" s="1"/>
  <c r="I1484" i="1" a="1"/>
  <c r="I1484" i="1" s="1"/>
  <c r="J1483" i="1" a="1"/>
  <c r="J1483" i="1" s="1"/>
  <c r="I1483" i="1" a="1"/>
  <c r="I1483" i="1" s="1"/>
  <c r="J1482" i="1" a="1"/>
  <c r="J1482" i="1" s="1"/>
  <c r="I1482" i="1" a="1"/>
  <c r="I1482" i="1" s="1"/>
  <c r="J1481" i="1" a="1"/>
  <c r="J1481" i="1" s="1"/>
  <c r="I1481" i="1" a="1"/>
  <c r="I1481" i="1" s="1"/>
  <c r="J1480" i="1" a="1"/>
  <c r="J1480" i="1" s="1"/>
  <c r="I1480" i="1" a="1"/>
  <c r="I1480" i="1" s="1"/>
  <c r="J1479" i="1" a="1"/>
  <c r="J1479" i="1" s="1"/>
  <c r="I1479" i="1" a="1"/>
  <c r="I1479" i="1" s="1"/>
  <c r="J1478" i="1" a="1"/>
  <c r="J1478" i="1" s="1"/>
  <c r="I1478" i="1" a="1"/>
  <c r="I1478" i="1" s="1"/>
  <c r="J1477" i="1" a="1"/>
  <c r="J1477" i="1" s="1"/>
  <c r="I1477" i="1" a="1"/>
  <c r="I1477" i="1" s="1"/>
  <c r="J1476" i="1" a="1"/>
  <c r="J1476" i="1" s="1"/>
  <c r="I1476" i="1" a="1"/>
  <c r="I1476" i="1" s="1"/>
  <c r="J1475" i="1" a="1"/>
  <c r="J1475" i="1" s="1"/>
  <c r="I1475" i="1" a="1"/>
  <c r="I1475" i="1" s="1"/>
  <c r="J1474" i="1" a="1"/>
  <c r="J1474" i="1" s="1"/>
  <c r="I1474" i="1" a="1"/>
  <c r="I1474" i="1" s="1"/>
  <c r="J1473" i="1" a="1"/>
  <c r="J1473" i="1" s="1"/>
  <c r="I1473" i="1" a="1"/>
  <c r="I1473" i="1" s="1"/>
  <c r="J1472" i="1" a="1"/>
  <c r="J1472" i="1" s="1"/>
  <c r="I1472" i="1" a="1"/>
  <c r="I1472" i="1" s="1"/>
  <c r="J1471" i="1" a="1"/>
  <c r="J1471" i="1" s="1"/>
  <c r="I1471" i="1" a="1"/>
  <c r="I1471" i="1" s="1"/>
  <c r="J1470" i="1" a="1"/>
  <c r="J1470" i="1" s="1"/>
  <c r="I1470" i="1" a="1"/>
  <c r="I1470" i="1" s="1"/>
  <c r="J1469" i="1" a="1"/>
  <c r="J1469" i="1" s="1"/>
  <c r="I1469" i="1" a="1"/>
  <c r="I1469" i="1" s="1"/>
  <c r="J1468" i="1" a="1"/>
  <c r="J1468" i="1" s="1"/>
  <c r="I1468" i="1" a="1"/>
  <c r="I1468" i="1" s="1"/>
  <c r="J1467" i="1" a="1"/>
  <c r="J1467" i="1" s="1"/>
  <c r="I1467" i="1" a="1"/>
  <c r="I1467" i="1" s="1"/>
  <c r="J1466" i="1" a="1"/>
  <c r="J1466" i="1" s="1"/>
  <c r="I1466" i="1" a="1"/>
  <c r="I1466" i="1" s="1"/>
  <c r="J1465" i="1" a="1"/>
  <c r="J1465" i="1" s="1"/>
  <c r="I1465" i="1" a="1"/>
  <c r="I1465" i="1" s="1"/>
  <c r="J1464" i="1" a="1"/>
  <c r="J1464" i="1" s="1"/>
  <c r="I1464" i="1" a="1"/>
  <c r="I1464" i="1" s="1"/>
  <c r="J1463" i="1" a="1"/>
  <c r="J1463" i="1" s="1"/>
  <c r="I1463" i="1" a="1"/>
  <c r="I1463" i="1" s="1"/>
  <c r="J1462" i="1" a="1"/>
  <c r="J1462" i="1" s="1"/>
  <c r="I1462" i="1" a="1"/>
  <c r="I1462" i="1" s="1"/>
  <c r="J1461" i="1" a="1"/>
  <c r="J1461" i="1" s="1"/>
  <c r="I1461" i="1" a="1"/>
  <c r="I1461" i="1" s="1"/>
  <c r="J1460" i="1" a="1"/>
  <c r="J1460" i="1" s="1"/>
  <c r="I1460" i="1" a="1"/>
  <c r="I1460" i="1" s="1"/>
  <c r="J1459" i="1" a="1"/>
  <c r="J1459" i="1" s="1"/>
  <c r="I1459" i="1" a="1"/>
  <c r="I1459" i="1" s="1"/>
  <c r="J1458" i="1" a="1"/>
  <c r="J1458" i="1" s="1"/>
  <c r="I1458" i="1" a="1"/>
  <c r="I1458" i="1" s="1"/>
  <c r="J1457" i="1" a="1"/>
  <c r="J1457" i="1" s="1"/>
  <c r="I1457" i="1" a="1"/>
  <c r="I1457" i="1" s="1"/>
  <c r="J1456" i="1" a="1"/>
  <c r="J1456" i="1" s="1"/>
  <c r="I1456" i="1" a="1"/>
  <c r="I1456" i="1" s="1"/>
  <c r="J1455" i="1" a="1"/>
  <c r="J1455" i="1" s="1"/>
  <c r="I1455" i="1" a="1"/>
  <c r="I1455" i="1" s="1"/>
  <c r="J1454" i="1" a="1"/>
  <c r="J1454" i="1" s="1"/>
  <c r="I1454" i="1" a="1"/>
  <c r="I1454" i="1" s="1"/>
  <c r="J1453" i="1" a="1"/>
  <c r="J1453" i="1" s="1"/>
  <c r="I1453" i="1" a="1"/>
  <c r="I1453" i="1" s="1"/>
  <c r="J1452" i="1" a="1"/>
  <c r="J1452" i="1" s="1"/>
  <c r="I1452" i="1" a="1"/>
  <c r="I1452" i="1" s="1"/>
  <c r="J1451" i="1" a="1"/>
  <c r="J1451" i="1" s="1"/>
  <c r="I1451" i="1" a="1"/>
  <c r="I1451" i="1" s="1"/>
  <c r="J1450" i="1" a="1"/>
  <c r="J1450" i="1" s="1"/>
  <c r="I1450" i="1" a="1"/>
  <c r="I1450" i="1" s="1"/>
  <c r="J1449" i="1" a="1"/>
  <c r="J1449" i="1" s="1"/>
  <c r="I1449" i="1" a="1"/>
  <c r="I1449" i="1" s="1"/>
  <c r="J1448" i="1" a="1"/>
  <c r="J1448" i="1" s="1"/>
  <c r="I1448" i="1" a="1"/>
  <c r="I1448" i="1" s="1"/>
  <c r="J1447" i="1" a="1"/>
  <c r="J1447" i="1" s="1"/>
  <c r="I1447" i="1" a="1"/>
  <c r="I1447" i="1" s="1"/>
  <c r="J1446" i="1" a="1"/>
  <c r="J1446" i="1" s="1"/>
  <c r="I1446" i="1" a="1"/>
  <c r="I1446" i="1" s="1"/>
  <c r="J1445" i="1" a="1"/>
  <c r="J1445" i="1" s="1"/>
  <c r="I1445" i="1" a="1"/>
  <c r="I1445" i="1" s="1"/>
  <c r="J1444" i="1" a="1"/>
  <c r="J1444" i="1" s="1"/>
  <c r="I1444" i="1" a="1"/>
  <c r="I1444" i="1" s="1"/>
  <c r="J1443" i="1" a="1"/>
  <c r="J1443" i="1" s="1"/>
  <c r="I1443" i="1" a="1"/>
  <c r="I1443" i="1" s="1"/>
  <c r="J1442" i="1" a="1"/>
  <c r="J1442" i="1" s="1"/>
  <c r="I1442" i="1" a="1"/>
  <c r="I1442" i="1" s="1"/>
  <c r="J1441" i="1" a="1"/>
  <c r="J1441" i="1" s="1"/>
  <c r="I1441" i="1" a="1"/>
  <c r="I1441" i="1" s="1"/>
  <c r="J1440" i="1" a="1"/>
  <c r="J1440" i="1" s="1"/>
  <c r="I1440" i="1" a="1"/>
  <c r="I1440" i="1" s="1"/>
  <c r="J1439" i="1" a="1"/>
  <c r="J1439" i="1" s="1"/>
  <c r="I1439" i="1" a="1"/>
  <c r="I1439" i="1" s="1"/>
  <c r="J1438" i="1" a="1"/>
  <c r="J1438" i="1" s="1"/>
  <c r="I1438" i="1" a="1"/>
  <c r="I1438" i="1" s="1"/>
  <c r="J1437" i="1" a="1"/>
  <c r="J1437" i="1" s="1"/>
  <c r="I1437" i="1" a="1"/>
  <c r="I1437" i="1" s="1"/>
  <c r="J1436" i="1" a="1"/>
  <c r="J1436" i="1" s="1"/>
  <c r="I1436" i="1" a="1"/>
  <c r="I1436" i="1" s="1"/>
  <c r="J1435" i="1" a="1"/>
  <c r="J1435" i="1" s="1"/>
  <c r="I1435" i="1" a="1"/>
  <c r="I1435" i="1" s="1"/>
  <c r="J1434" i="1" a="1"/>
  <c r="J1434" i="1" s="1"/>
  <c r="I1434" i="1" a="1"/>
  <c r="I1434" i="1" s="1"/>
  <c r="J1433" i="1" a="1"/>
  <c r="J1433" i="1" s="1"/>
  <c r="I1433" i="1" a="1"/>
  <c r="I1433" i="1" s="1"/>
  <c r="J1432" i="1" a="1"/>
  <c r="J1432" i="1" s="1"/>
  <c r="I1432" i="1" a="1"/>
  <c r="I1432" i="1" s="1"/>
  <c r="J1431" i="1" a="1"/>
  <c r="J1431" i="1" s="1"/>
  <c r="I1431" i="1" a="1"/>
  <c r="I1431" i="1" s="1"/>
  <c r="J1430" i="1" a="1"/>
  <c r="J1430" i="1" s="1"/>
  <c r="I1430" i="1" a="1"/>
  <c r="I1430" i="1" s="1"/>
  <c r="J1429" i="1" a="1"/>
  <c r="J1429" i="1" s="1"/>
  <c r="I1429" i="1" a="1"/>
  <c r="I1429" i="1" s="1"/>
  <c r="J1428" i="1" a="1"/>
  <c r="J1428" i="1" s="1"/>
  <c r="I1428" i="1" a="1"/>
  <c r="I1428" i="1" s="1"/>
  <c r="J1427" i="1" a="1"/>
  <c r="J1427" i="1" s="1"/>
  <c r="I1427" i="1" a="1"/>
  <c r="I1427" i="1" s="1"/>
  <c r="J1426" i="1" a="1"/>
  <c r="J1426" i="1" s="1"/>
  <c r="I1426" i="1" a="1"/>
  <c r="I1426" i="1" s="1"/>
  <c r="J1425" i="1" a="1"/>
  <c r="J1425" i="1" s="1"/>
  <c r="I1425" i="1" a="1"/>
  <c r="I1425" i="1" s="1"/>
  <c r="J1424" i="1" a="1"/>
  <c r="J1424" i="1" s="1"/>
  <c r="I1424" i="1" a="1"/>
  <c r="I1424" i="1" s="1"/>
  <c r="J1423" i="1" a="1"/>
  <c r="J1423" i="1" s="1"/>
  <c r="I1423" i="1" a="1"/>
  <c r="I1423" i="1" s="1"/>
  <c r="J1422" i="1" a="1"/>
  <c r="J1422" i="1" s="1"/>
  <c r="I1422" i="1" a="1"/>
  <c r="I1422" i="1" s="1"/>
  <c r="J1421" i="1" a="1"/>
  <c r="J1421" i="1" s="1"/>
  <c r="I1421" i="1" a="1"/>
  <c r="I1421" i="1" s="1"/>
  <c r="J1420" i="1" a="1"/>
  <c r="J1420" i="1" s="1"/>
  <c r="I1420" i="1" a="1"/>
  <c r="I1420" i="1" s="1"/>
  <c r="J1419" i="1" a="1"/>
  <c r="J1419" i="1" s="1"/>
  <c r="I1419" i="1" a="1"/>
  <c r="I1419" i="1" s="1"/>
  <c r="J1418" i="1" a="1"/>
  <c r="J1418" i="1" s="1"/>
  <c r="I1418" i="1" a="1"/>
  <c r="I1418" i="1" s="1"/>
  <c r="J1417" i="1" a="1"/>
  <c r="J1417" i="1" s="1"/>
  <c r="I1417" i="1" a="1"/>
  <c r="I1417" i="1" s="1"/>
  <c r="J1416" i="1" a="1"/>
  <c r="J1416" i="1" s="1"/>
  <c r="I1416" i="1" a="1"/>
  <c r="I1416" i="1" s="1"/>
  <c r="J1415" i="1" a="1"/>
  <c r="J1415" i="1" s="1"/>
  <c r="I1415" i="1" a="1"/>
  <c r="I1415" i="1" s="1"/>
  <c r="J1414" i="1" a="1"/>
  <c r="J1414" i="1" s="1"/>
  <c r="I1414" i="1" a="1"/>
  <c r="I1414" i="1" s="1"/>
  <c r="J1413" i="1" a="1"/>
  <c r="J1413" i="1" s="1"/>
  <c r="I1413" i="1" a="1"/>
  <c r="I1413" i="1" s="1"/>
  <c r="J1412" i="1" a="1"/>
  <c r="J1412" i="1" s="1"/>
  <c r="I1412" i="1" a="1"/>
  <c r="I1412" i="1" s="1"/>
  <c r="J1411" i="1" a="1"/>
  <c r="J1411" i="1" s="1"/>
  <c r="I1411" i="1" a="1"/>
  <c r="I1411" i="1" s="1"/>
  <c r="J1410" i="1" a="1"/>
  <c r="J1410" i="1" s="1"/>
  <c r="I1410" i="1" a="1"/>
  <c r="I1410" i="1" s="1"/>
  <c r="J1409" i="1" a="1"/>
  <c r="J1409" i="1" s="1"/>
  <c r="I1409" i="1" a="1"/>
  <c r="I1409" i="1" s="1"/>
  <c r="J1408" i="1" a="1"/>
  <c r="J1408" i="1" s="1"/>
  <c r="I1408" i="1" a="1"/>
  <c r="I1408" i="1" s="1"/>
  <c r="J1407" i="1" a="1"/>
  <c r="J1407" i="1" s="1"/>
  <c r="I1407" i="1" a="1"/>
  <c r="I1407" i="1" s="1"/>
  <c r="J1406" i="1" a="1"/>
  <c r="J1406" i="1" s="1"/>
  <c r="I1406" i="1" a="1"/>
  <c r="I1406" i="1" s="1"/>
  <c r="J1405" i="1" a="1"/>
  <c r="J1405" i="1" s="1"/>
  <c r="I1405" i="1" a="1"/>
  <c r="I1405" i="1" s="1"/>
  <c r="J1404" i="1" a="1"/>
  <c r="J1404" i="1" s="1"/>
  <c r="I1404" i="1" a="1"/>
  <c r="I1404" i="1" s="1"/>
  <c r="J1403" i="1" a="1"/>
  <c r="J1403" i="1" s="1"/>
  <c r="I1403" i="1" a="1"/>
  <c r="I1403" i="1" s="1"/>
  <c r="J1402" i="1" a="1"/>
  <c r="J1402" i="1" s="1"/>
  <c r="I1402" i="1" a="1"/>
  <c r="I1402" i="1" s="1"/>
  <c r="J1401" i="1" a="1"/>
  <c r="J1401" i="1" s="1"/>
  <c r="I1401" i="1" a="1"/>
  <c r="I1401" i="1" s="1"/>
  <c r="J1400" i="1" a="1"/>
  <c r="J1400" i="1" s="1"/>
  <c r="I1400" i="1" a="1"/>
  <c r="I1400" i="1" s="1"/>
  <c r="J1399" i="1" a="1"/>
  <c r="J1399" i="1" s="1"/>
  <c r="I1399" i="1" a="1"/>
  <c r="I1399" i="1" s="1"/>
  <c r="J1398" i="1" a="1"/>
  <c r="J1398" i="1" s="1"/>
  <c r="I1398" i="1" a="1"/>
  <c r="I1398" i="1" s="1"/>
  <c r="J1397" i="1" a="1"/>
  <c r="J1397" i="1" s="1"/>
  <c r="I1397" i="1" a="1"/>
  <c r="I1397" i="1" s="1"/>
  <c r="J1396" i="1" a="1"/>
  <c r="J1396" i="1" s="1"/>
  <c r="I1396" i="1" a="1"/>
  <c r="I1396" i="1" s="1"/>
  <c r="J1395" i="1" a="1"/>
  <c r="J1395" i="1" s="1"/>
  <c r="I1395" i="1" a="1"/>
  <c r="I1395" i="1" s="1"/>
  <c r="J1394" i="1" a="1"/>
  <c r="J1394" i="1" s="1"/>
  <c r="I1394" i="1" a="1"/>
  <c r="I1394" i="1" s="1"/>
  <c r="J1393" i="1" a="1"/>
  <c r="J1393" i="1" s="1"/>
  <c r="I1393" i="1" a="1"/>
  <c r="I1393" i="1" s="1"/>
  <c r="J1392" i="1" a="1"/>
  <c r="J1392" i="1" s="1"/>
  <c r="I1392" i="1" a="1"/>
  <c r="I1392" i="1" s="1"/>
  <c r="J1391" i="1" a="1"/>
  <c r="J1391" i="1" s="1"/>
  <c r="I1391" i="1" a="1"/>
  <c r="I1391" i="1" s="1"/>
  <c r="J1390" i="1" a="1"/>
  <c r="J1390" i="1" s="1"/>
  <c r="I1390" i="1" a="1"/>
  <c r="I1390" i="1" s="1"/>
  <c r="J1389" i="1" a="1"/>
  <c r="J1389" i="1" s="1"/>
  <c r="I1389" i="1" a="1"/>
  <c r="I1389" i="1" s="1"/>
  <c r="J1388" i="1" a="1"/>
  <c r="J1388" i="1" s="1"/>
  <c r="I1388" i="1" a="1"/>
  <c r="I1388" i="1" s="1"/>
  <c r="J1387" i="1" a="1"/>
  <c r="J1387" i="1" s="1"/>
  <c r="I1387" i="1" a="1"/>
  <c r="I1387" i="1" s="1"/>
  <c r="J1386" i="1" a="1"/>
  <c r="J1386" i="1" s="1"/>
  <c r="I1386" i="1" a="1"/>
  <c r="I1386" i="1" s="1"/>
  <c r="J1385" i="1" a="1"/>
  <c r="J1385" i="1" s="1"/>
  <c r="I1385" i="1" a="1"/>
  <c r="I1385" i="1" s="1"/>
  <c r="J1384" i="1" a="1"/>
  <c r="J1384" i="1" s="1"/>
  <c r="I1384" i="1" a="1"/>
  <c r="I1384" i="1" s="1"/>
  <c r="J1383" i="1" a="1"/>
  <c r="J1383" i="1" s="1"/>
  <c r="I1383" i="1" a="1"/>
  <c r="I1383" i="1" s="1"/>
  <c r="J1382" i="1" a="1"/>
  <c r="J1382" i="1" s="1"/>
  <c r="I1382" i="1" a="1"/>
  <c r="I1382" i="1" s="1"/>
  <c r="J1381" i="1" a="1"/>
  <c r="J1381" i="1" s="1"/>
  <c r="I1381" i="1" a="1"/>
  <c r="I1381" i="1" s="1"/>
  <c r="J1380" i="1" a="1"/>
  <c r="J1380" i="1" s="1"/>
  <c r="I1380" i="1" a="1"/>
  <c r="I1380" i="1" s="1"/>
  <c r="J1379" i="1" a="1"/>
  <c r="J1379" i="1" s="1"/>
  <c r="I1379" i="1" a="1"/>
  <c r="I1379" i="1" s="1"/>
  <c r="J1378" i="1" a="1"/>
  <c r="J1378" i="1" s="1"/>
  <c r="I1378" i="1" a="1"/>
  <c r="I1378" i="1" s="1"/>
  <c r="J1377" i="1" a="1"/>
  <c r="J1377" i="1" s="1"/>
  <c r="I1377" i="1" a="1"/>
  <c r="I1377" i="1" s="1"/>
  <c r="J1376" i="1" a="1"/>
  <c r="J1376" i="1" s="1"/>
  <c r="I1376" i="1" a="1"/>
  <c r="I1376" i="1" s="1"/>
  <c r="J1375" i="1" a="1"/>
  <c r="J1375" i="1" s="1"/>
  <c r="I1375" i="1" a="1"/>
  <c r="I1375" i="1" s="1"/>
  <c r="J1374" i="1" a="1"/>
  <c r="J1374" i="1" s="1"/>
  <c r="I1374" i="1" a="1"/>
  <c r="I1374" i="1" s="1"/>
  <c r="J1373" i="1" a="1"/>
  <c r="J1373" i="1" s="1"/>
  <c r="I1373" i="1" a="1"/>
  <c r="I1373" i="1" s="1"/>
  <c r="J1372" i="1" a="1"/>
  <c r="J1372" i="1" s="1"/>
  <c r="I1372" i="1" a="1"/>
  <c r="I1372" i="1" s="1"/>
  <c r="J1371" i="1" a="1"/>
  <c r="J1371" i="1" s="1"/>
  <c r="I1371" i="1" a="1"/>
  <c r="I1371" i="1" s="1"/>
  <c r="J1370" i="1" a="1"/>
  <c r="J1370" i="1" s="1"/>
  <c r="I1370" i="1" a="1"/>
  <c r="I1370" i="1" s="1"/>
  <c r="J1369" i="1" a="1"/>
  <c r="J1369" i="1" s="1"/>
  <c r="I1369" i="1" a="1"/>
  <c r="I1369" i="1" s="1"/>
  <c r="J1368" i="1" a="1"/>
  <c r="J1368" i="1" s="1"/>
  <c r="I1368" i="1" a="1"/>
  <c r="I1368" i="1" s="1"/>
  <c r="J1367" i="1" a="1"/>
  <c r="J1367" i="1" s="1"/>
  <c r="I1367" i="1" a="1"/>
  <c r="I1367" i="1" s="1"/>
  <c r="J1366" i="1" a="1"/>
  <c r="J1366" i="1" s="1"/>
  <c r="I1366" i="1" a="1"/>
  <c r="I1366" i="1" s="1"/>
  <c r="J1365" i="1" a="1"/>
  <c r="J1365" i="1" s="1"/>
  <c r="I1365" i="1" a="1"/>
  <c r="I1365" i="1" s="1"/>
  <c r="J1364" i="1" a="1"/>
  <c r="J1364" i="1" s="1"/>
  <c r="I1364" i="1" a="1"/>
  <c r="I1364" i="1" s="1"/>
  <c r="J1363" i="1" a="1"/>
  <c r="J1363" i="1" s="1"/>
  <c r="I1363" i="1" a="1"/>
  <c r="I1363" i="1" s="1"/>
  <c r="J1362" i="1" a="1"/>
  <c r="J1362" i="1" s="1"/>
  <c r="I1362" i="1" a="1"/>
  <c r="I1362" i="1" s="1"/>
  <c r="J1361" i="1" a="1"/>
  <c r="J1361" i="1" s="1"/>
  <c r="I1361" i="1" a="1"/>
  <c r="I1361" i="1" s="1"/>
  <c r="J1360" i="1" a="1"/>
  <c r="J1360" i="1" s="1"/>
  <c r="I1360" i="1" a="1"/>
  <c r="I1360" i="1" s="1"/>
  <c r="J1359" i="1" a="1"/>
  <c r="J1359" i="1" s="1"/>
  <c r="I1359" i="1" a="1"/>
  <c r="I1359" i="1" s="1"/>
  <c r="J1358" i="1" a="1"/>
  <c r="J1358" i="1" s="1"/>
  <c r="I1358" i="1" a="1"/>
  <c r="I1358" i="1" s="1"/>
  <c r="J1357" i="1" a="1"/>
  <c r="J1357" i="1" s="1"/>
  <c r="I1357" i="1" a="1"/>
  <c r="I1357" i="1" s="1"/>
  <c r="J1356" i="1" a="1"/>
  <c r="J1356" i="1" s="1"/>
  <c r="I1356" i="1" a="1"/>
  <c r="I1356" i="1" s="1"/>
  <c r="J1355" i="1" a="1"/>
  <c r="J1355" i="1" s="1"/>
  <c r="I1355" i="1" a="1"/>
  <c r="I1355" i="1" s="1"/>
  <c r="J1354" i="1" a="1"/>
  <c r="J1354" i="1" s="1"/>
  <c r="I1354" i="1" a="1"/>
  <c r="I1354" i="1" s="1"/>
  <c r="J1353" i="1" a="1"/>
  <c r="J1353" i="1" s="1"/>
  <c r="I1353" i="1" a="1"/>
  <c r="I1353" i="1" s="1"/>
  <c r="J1352" i="1" a="1"/>
  <c r="J1352" i="1" s="1"/>
  <c r="I1352" i="1" a="1"/>
  <c r="I1352" i="1" s="1"/>
  <c r="J1351" i="1" a="1"/>
  <c r="J1351" i="1" s="1"/>
  <c r="I1351" i="1" a="1"/>
  <c r="I1351" i="1" s="1"/>
  <c r="J1350" i="1" a="1"/>
  <c r="J1350" i="1" s="1"/>
  <c r="I1350" i="1" a="1"/>
  <c r="I1350" i="1" s="1"/>
  <c r="J1349" i="1" a="1"/>
  <c r="J1349" i="1" s="1"/>
  <c r="I1349" i="1" a="1"/>
  <c r="I1349" i="1" s="1"/>
  <c r="J1348" i="1" a="1"/>
  <c r="J1348" i="1" s="1"/>
  <c r="I1348" i="1" a="1"/>
  <c r="I1348" i="1" s="1"/>
  <c r="J1347" i="1" a="1"/>
  <c r="J1347" i="1" s="1"/>
  <c r="I1347" i="1" a="1"/>
  <c r="I1347" i="1" s="1"/>
  <c r="J1346" i="1" a="1"/>
  <c r="J1346" i="1" s="1"/>
  <c r="I1346" i="1" a="1"/>
  <c r="I1346" i="1" s="1"/>
  <c r="J1345" i="1" a="1"/>
  <c r="J1345" i="1" s="1"/>
  <c r="I1345" i="1" a="1"/>
  <c r="I1345" i="1" s="1"/>
  <c r="J1344" i="1" a="1"/>
  <c r="J1344" i="1" s="1"/>
  <c r="I1344" i="1" a="1"/>
  <c r="I1344" i="1" s="1"/>
  <c r="J1343" i="1" a="1"/>
  <c r="J1343" i="1" s="1"/>
  <c r="I1343" i="1" a="1"/>
  <c r="I1343" i="1" s="1"/>
  <c r="J1342" i="1" a="1"/>
  <c r="J1342" i="1" s="1"/>
  <c r="I1342" i="1" a="1"/>
  <c r="I1342" i="1" s="1"/>
  <c r="J1341" i="1" a="1"/>
  <c r="J1341" i="1" s="1"/>
  <c r="I1341" i="1" a="1"/>
  <c r="I1341" i="1" s="1"/>
  <c r="J1340" i="1" a="1"/>
  <c r="J1340" i="1" s="1"/>
  <c r="I1340" i="1" a="1"/>
  <c r="I1340" i="1" s="1"/>
  <c r="J1339" i="1" a="1"/>
  <c r="J1339" i="1" s="1"/>
  <c r="I1339" i="1" a="1"/>
  <c r="I1339" i="1" s="1"/>
  <c r="J1338" i="1" a="1"/>
  <c r="J1338" i="1" s="1"/>
  <c r="I1338" i="1" a="1"/>
  <c r="I1338" i="1" s="1"/>
  <c r="J1337" i="1" a="1"/>
  <c r="J1337" i="1" s="1"/>
  <c r="I1337" i="1" a="1"/>
  <c r="I1337" i="1" s="1"/>
  <c r="J1336" i="1" a="1"/>
  <c r="J1336" i="1" s="1"/>
  <c r="I1336" i="1" a="1"/>
  <c r="I1336" i="1" s="1"/>
  <c r="J1335" i="1" a="1"/>
  <c r="J1335" i="1" s="1"/>
  <c r="I1335" i="1" a="1"/>
  <c r="I1335" i="1" s="1"/>
  <c r="J1334" i="1" a="1"/>
  <c r="J1334" i="1" s="1"/>
  <c r="I1334" i="1" a="1"/>
  <c r="I1334" i="1" s="1"/>
  <c r="J1333" i="1" a="1"/>
  <c r="J1333" i="1" s="1"/>
  <c r="I1333" i="1" a="1"/>
  <c r="I1333" i="1" s="1"/>
  <c r="J1332" i="1" a="1"/>
  <c r="J1332" i="1" s="1"/>
  <c r="I1332" i="1" a="1"/>
  <c r="I1332" i="1" s="1"/>
  <c r="J1331" i="1" a="1"/>
  <c r="J1331" i="1" s="1"/>
  <c r="I1331" i="1" a="1"/>
  <c r="I1331" i="1" s="1"/>
  <c r="J1330" i="1" a="1"/>
  <c r="J1330" i="1" s="1"/>
  <c r="I1330" i="1" a="1"/>
  <c r="I1330" i="1" s="1"/>
  <c r="J1329" i="1" a="1"/>
  <c r="J1329" i="1" s="1"/>
  <c r="I1329" i="1" a="1"/>
  <c r="I1329" i="1" s="1"/>
  <c r="J1328" i="1" a="1"/>
  <c r="J1328" i="1" s="1"/>
  <c r="I1328" i="1" a="1"/>
  <c r="I1328" i="1" s="1"/>
  <c r="J1327" i="1" a="1"/>
  <c r="J1327" i="1" s="1"/>
  <c r="I1327" i="1" a="1"/>
  <c r="I1327" i="1" s="1"/>
  <c r="J1326" i="1" a="1"/>
  <c r="J1326" i="1" s="1"/>
  <c r="I1326" i="1" a="1"/>
  <c r="I1326" i="1" s="1"/>
  <c r="J1325" i="1" a="1"/>
  <c r="J1325" i="1" s="1"/>
  <c r="I1325" i="1" a="1"/>
  <c r="I1325" i="1" s="1"/>
  <c r="J1324" i="1" a="1"/>
  <c r="J1324" i="1" s="1"/>
  <c r="I1324" i="1" a="1"/>
  <c r="I1324" i="1" s="1"/>
  <c r="J1323" i="1" a="1"/>
  <c r="J1323" i="1" s="1"/>
  <c r="I1323" i="1" a="1"/>
  <c r="I1323" i="1" s="1"/>
  <c r="J1322" i="1" a="1"/>
  <c r="J1322" i="1" s="1"/>
  <c r="I1322" i="1" a="1"/>
  <c r="I1322" i="1" s="1"/>
  <c r="J1321" i="1" a="1"/>
  <c r="J1321" i="1" s="1"/>
  <c r="I1321" i="1" a="1"/>
  <c r="I1321" i="1" s="1"/>
  <c r="J1320" i="1" a="1"/>
  <c r="J1320" i="1" s="1"/>
  <c r="I1320" i="1" a="1"/>
  <c r="I1320" i="1" s="1"/>
  <c r="J1319" i="1" a="1"/>
  <c r="J1319" i="1" s="1"/>
  <c r="I1319" i="1" a="1"/>
  <c r="I1319" i="1" s="1"/>
  <c r="J1318" i="1" a="1"/>
  <c r="J1318" i="1" s="1"/>
  <c r="I1318" i="1" a="1"/>
  <c r="I1318" i="1" s="1"/>
  <c r="J1317" i="1" a="1"/>
  <c r="J1317" i="1" s="1"/>
  <c r="I1317" i="1" a="1"/>
  <c r="I1317" i="1" s="1"/>
  <c r="J1316" i="1" a="1"/>
  <c r="J1316" i="1" s="1"/>
  <c r="I1316" i="1" a="1"/>
  <c r="I1316" i="1" s="1"/>
  <c r="J1315" i="1" a="1"/>
  <c r="J1315" i="1" s="1"/>
  <c r="I1315" i="1" a="1"/>
  <c r="I1315" i="1" s="1"/>
  <c r="J1314" i="1" a="1"/>
  <c r="J1314" i="1" s="1"/>
  <c r="I1314" i="1" a="1"/>
  <c r="I1314" i="1" s="1"/>
  <c r="J1313" i="1" a="1"/>
  <c r="J1313" i="1" s="1"/>
  <c r="I1313" i="1" a="1"/>
  <c r="I1313" i="1" s="1"/>
  <c r="J1312" i="1" a="1"/>
  <c r="J1312" i="1" s="1"/>
  <c r="I1312" i="1" a="1"/>
  <c r="I1312" i="1" s="1"/>
  <c r="J1311" i="1" a="1"/>
  <c r="J1311" i="1" s="1"/>
  <c r="I1311" i="1" a="1"/>
  <c r="I1311" i="1" s="1"/>
  <c r="J1310" i="1" a="1"/>
  <c r="J1310" i="1" s="1"/>
  <c r="I1310" i="1" a="1"/>
  <c r="I1310" i="1" s="1"/>
  <c r="J1309" i="1" a="1"/>
  <c r="J1309" i="1" s="1"/>
  <c r="I1309" i="1" a="1"/>
  <c r="I1309" i="1" s="1"/>
  <c r="J1308" i="1" a="1"/>
  <c r="J1308" i="1" s="1"/>
  <c r="I1308" i="1" a="1"/>
  <c r="I1308" i="1" s="1"/>
  <c r="J1307" i="1" a="1"/>
  <c r="J1307" i="1" s="1"/>
  <c r="I1307" i="1" a="1"/>
  <c r="I1307" i="1" s="1"/>
  <c r="J1306" i="1" a="1"/>
  <c r="J1306" i="1" s="1"/>
  <c r="I1306" i="1" a="1"/>
  <c r="I1306" i="1" s="1"/>
  <c r="J1305" i="1" a="1"/>
  <c r="J1305" i="1" s="1"/>
  <c r="I1305" i="1" a="1"/>
  <c r="I1305" i="1" s="1"/>
  <c r="J1304" i="1" a="1"/>
  <c r="J1304" i="1" s="1"/>
  <c r="I1304" i="1" a="1"/>
  <c r="I1304" i="1" s="1"/>
  <c r="J1303" i="1" a="1"/>
  <c r="J1303" i="1" s="1"/>
  <c r="I1303" i="1" a="1"/>
  <c r="I1303" i="1" s="1"/>
  <c r="J1302" i="1" a="1"/>
  <c r="J1302" i="1" s="1"/>
  <c r="I1302" i="1" a="1"/>
  <c r="I1302" i="1" s="1"/>
  <c r="J1301" i="1" a="1"/>
  <c r="J1301" i="1" s="1"/>
  <c r="I1301" i="1" a="1"/>
  <c r="I1301" i="1" s="1"/>
  <c r="J1300" i="1" a="1"/>
  <c r="J1300" i="1" s="1"/>
  <c r="I1300" i="1" a="1"/>
  <c r="I1300" i="1" s="1"/>
  <c r="J1299" i="1" a="1"/>
  <c r="J1299" i="1" s="1"/>
  <c r="I1299" i="1" a="1"/>
  <c r="I1299" i="1" s="1"/>
  <c r="J1298" i="1" a="1"/>
  <c r="J1298" i="1" s="1"/>
  <c r="I1298" i="1" a="1"/>
  <c r="I1298" i="1" s="1"/>
  <c r="J1297" i="1" a="1"/>
  <c r="J1297" i="1" s="1"/>
  <c r="I1297" i="1" a="1"/>
  <c r="I1297" i="1" s="1"/>
  <c r="J1296" i="1" a="1"/>
  <c r="J1296" i="1" s="1"/>
  <c r="I1296" i="1" a="1"/>
  <c r="I1296" i="1" s="1"/>
  <c r="J1295" i="1" a="1"/>
  <c r="J1295" i="1" s="1"/>
  <c r="I1295" i="1" a="1"/>
  <c r="I1295" i="1" s="1"/>
  <c r="J1294" i="1" a="1"/>
  <c r="J1294" i="1" s="1"/>
  <c r="I1294" i="1" a="1"/>
  <c r="I1294" i="1" s="1"/>
  <c r="J1293" i="1" a="1"/>
  <c r="J1293" i="1" s="1"/>
  <c r="I1293" i="1" a="1"/>
  <c r="I1293" i="1" s="1"/>
  <c r="J1292" i="1" a="1"/>
  <c r="J1292" i="1" s="1"/>
  <c r="I1292" i="1" a="1"/>
  <c r="I1292" i="1" s="1"/>
  <c r="J1291" i="1" a="1"/>
  <c r="J1291" i="1" s="1"/>
  <c r="I1291" i="1" a="1"/>
  <c r="I1291" i="1" s="1"/>
  <c r="J1290" i="1" a="1"/>
  <c r="J1290" i="1" s="1"/>
  <c r="I1290" i="1" a="1"/>
  <c r="I1290" i="1" s="1"/>
  <c r="J1289" i="1" a="1"/>
  <c r="J1289" i="1" s="1"/>
  <c r="I1289" i="1" a="1"/>
  <c r="I1289" i="1" s="1"/>
  <c r="J1288" i="1" a="1"/>
  <c r="J1288" i="1" s="1"/>
  <c r="I1288" i="1" a="1"/>
  <c r="I1288" i="1" s="1"/>
  <c r="J1287" i="1" a="1"/>
  <c r="J1287" i="1" s="1"/>
  <c r="I1287" i="1" a="1"/>
  <c r="I1287" i="1" s="1"/>
  <c r="J1286" i="1" a="1"/>
  <c r="J1286" i="1" s="1"/>
  <c r="I1286" i="1" a="1"/>
  <c r="I1286" i="1" s="1"/>
  <c r="J1285" i="1" a="1"/>
  <c r="J1285" i="1" s="1"/>
  <c r="I1285" i="1" a="1"/>
  <c r="I1285" i="1" s="1"/>
  <c r="J1284" i="1" a="1"/>
  <c r="J1284" i="1" s="1"/>
  <c r="I1284" i="1" a="1"/>
  <c r="I1284" i="1" s="1"/>
  <c r="J1283" i="1" a="1"/>
  <c r="J1283" i="1" s="1"/>
  <c r="I1283" i="1" a="1"/>
  <c r="I1283" i="1" s="1"/>
  <c r="J1282" i="1" a="1"/>
  <c r="J1282" i="1" s="1"/>
  <c r="I1282" i="1" a="1"/>
  <c r="I1282" i="1" s="1"/>
  <c r="J1281" i="1" a="1"/>
  <c r="J1281" i="1" s="1"/>
  <c r="I1281" i="1" a="1"/>
  <c r="I1281" i="1" s="1"/>
  <c r="J1280" i="1" a="1"/>
  <c r="J1280" i="1" s="1"/>
  <c r="I1280" i="1" a="1"/>
  <c r="I1280" i="1" s="1"/>
  <c r="J1279" i="1" a="1"/>
  <c r="J1279" i="1" s="1"/>
  <c r="I1279" i="1" a="1"/>
  <c r="I1279" i="1" s="1"/>
  <c r="J1278" i="1" a="1"/>
  <c r="J1278" i="1" s="1"/>
  <c r="I1278" i="1" a="1"/>
  <c r="I1278" i="1" s="1"/>
  <c r="J1277" i="1" a="1"/>
  <c r="J1277" i="1" s="1"/>
  <c r="I1277" i="1" a="1"/>
  <c r="I1277" i="1" s="1"/>
  <c r="J1276" i="1" a="1"/>
  <c r="J1276" i="1" s="1"/>
  <c r="I1276" i="1" a="1"/>
  <c r="I1276" i="1" s="1"/>
  <c r="J1275" i="1" a="1"/>
  <c r="J1275" i="1" s="1"/>
  <c r="I1275" i="1" a="1"/>
  <c r="I1275" i="1" s="1"/>
  <c r="J1274" i="1" a="1"/>
  <c r="J1274" i="1" s="1"/>
  <c r="I1274" i="1" a="1"/>
  <c r="I1274" i="1" s="1"/>
  <c r="J1273" i="1" a="1"/>
  <c r="J1273" i="1" s="1"/>
  <c r="I1273" i="1" a="1"/>
  <c r="I1273" i="1" s="1"/>
  <c r="J1272" i="1" a="1"/>
  <c r="J1272" i="1" s="1"/>
  <c r="I1272" i="1" a="1"/>
  <c r="I1272" i="1" s="1"/>
  <c r="J1271" i="1" a="1"/>
  <c r="J1271" i="1" s="1"/>
  <c r="I1271" i="1" a="1"/>
  <c r="I1271" i="1" s="1"/>
  <c r="J1270" i="1" a="1"/>
  <c r="J1270" i="1" s="1"/>
  <c r="I1270" i="1" a="1"/>
  <c r="I1270" i="1" s="1"/>
  <c r="J1269" i="1" a="1"/>
  <c r="J1269" i="1" s="1"/>
  <c r="I1269" i="1" a="1"/>
  <c r="I1269" i="1" s="1"/>
  <c r="J1268" i="1" a="1"/>
  <c r="J1268" i="1" s="1"/>
  <c r="I1268" i="1" a="1"/>
  <c r="I1268" i="1" s="1"/>
  <c r="J1267" i="1" a="1"/>
  <c r="J1267" i="1" s="1"/>
  <c r="I1267" i="1" a="1"/>
  <c r="I1267" i="1" s="1"/>
  <c r="J1266" i="1" a="1"/>
  <c r="J1266" i="1" s="1"/>
  <c r="I1266" i="1" a="1"/>
  <c r="I1266" i="1" s="1"/>
  <c r="J1265" i="1" a="1"/>
  <c r="J1265" i="1" s="1"/>
  <c r="I1265" i="1" a="1"/>
  <c r="I1265" i="1" s="1"/>
  <c r="J1264" i="1" a="1"/>
  <c r="J1264" i="1" s="1"/>
  <c r="I1264" i="1" a="1"/>
  <c r="I1264" i="1" s="1"/>
  <c r="J1263" i="1" a="1"/>
  <c r="J1263" i="1" s="1"/>
  <c r="I1263" i="1" a="1"/>
  <c r="I1263" i="1" s="1"/>
  <c r="J1262" i="1" a="1"/>
  <c r="J1262" i="1" s="1"/>
  <c r="I1262" i="1" a="1"/>
  <c r="I1262" i="1" s="1"/>
  <c r="J1261" i="1" a="1"/>
  <c r="J1261" i="1" s="1"/>
  <c r="I1261" i="1" a="1"/>
  <c r="I1261" i="1" s="1"/>
  <c r="J1260" i="1" a="1"/>
  <c r="J1260" i="1" s="1"/>
  <c r="I1260" i="1" a="1"/>
  <c r="I1260" i="1" s="1"/>
  <c r="J1259" i="1" a="1"/>
  <c r="J1259" i="1" s="1"/>
  <c r="I1259" i="1" a="1"/>
  <c r="I1259" i="1" s="1"/>
  <c r="J1258" i="1" a="1"/>
  <c r="J1258" i="1" s="1"/>
  <c r="I1258" i="1" a="1"/>
  <c r="I1258" i="1" s="1"/>
  <c r="J1257" i="1" a="1"/>
  <c r="J1257" i="1" s="1"/>
  <c r="I1257" i="1" a="1"/>
  <c r="I1257" i="1" s="1"/>
  <c r="J1256" i="1" a="1"/>
  <c r="J1256" i="1" s="1"/>
  <c r="I1256" i="1" a="1"/>
  <c r="I1256" i="1" s="1"/>
  <c r="J1255" i="1" a="1"/>
  <c r="J1255" i="1" s="1"/>
  <c r="I1255" i="1" a="1"/>
  <c r="I1255" i="1" s="1"/>
  <c r="J1254" i="1" a="1"/>
  <c r="J1254" i="1" s="1"/>
  <c r="I1254" i="1" a="1"/>
  <c r="I1254" i="1" s="1"/>
  <c r="J1253" i="1" a="1"/>
  <c r="J1253" i="1" s="1"/>
  <c r="I1253" i="1" a="1"/>
  <c r="I1253" i="1" s="1"/>
  <c r="J1252" i="1" a="1"/>
  <c r="J1252" i="1" s="1"/>
  <c r="I1252" i="1" a="1"/>
  <c r="I1252" i="1" s="1"/>
  <c r="J1251" i="1" a="1"/>
  <c r="J1251" i="1" s="1"/>
  <c r="I1251" i="1" a="1"/>
  <c r="I1251" i="1" s="1"/>
  <c r="J1250" i="1" a="1"/>
  <c r="J1250" i="1" s="1"/>
  <c r="I1250" i="1" a="1"/>
  <c r="I1250" i="1" s="1"/>
  <c r="J1249" i="1" a="1"/>
  <c r="J1249" i="1" s="1"/>
  <c r="I1249" i="1" a="1"/>
  <c r="I1249" i="1" s="1"/>
  <c r="J1248" i="1" a="1"/>
  <c r="J1248" i="1" s="1"/>
  <c r="I1248" i="1" a="1"/>
  <c r="I1248" i="1" s="1"/>
  <c r="J1247" i="1" a="1"/>
  <c r="J1247" i="1" s="1"/>
  <c r="I1247" i="1" a="1"/>
  <c r="I1247" i="1" s="1"/>
  <c r="J1246" i="1" a="1"/>
  <c r="J1246" i="1" s="1"/>
  <c r="I1246" i="1" a="1"/>
  <c r="I1246" i="1" s="1"/>
  <c r="J1245" i="1" a="1"/>
  <c r="J1245" i="1" s="1"/>
  <c r="I1245" i="1" a="1"/>
  <c r="I1245" i="1" s="1"/>
  <c r="J1244" i="1" a="1"/>
  <c r="J1244" i="1" s="1"/>
  <c r="I1244" i="1" a="1"/>
  <c r="I1244" i="1" s="1"/>
  <c r="J1243" i="1" a="1"/>
  <c r="J1243" i="1" s="1"/>
  <c r="I1243" i="1" a="1"/>
  <c r="I1243" i="1" s="1"/>
  <c r="J1242" i="1" a="1"/>
  <c r="J1242" i="1" s="1"/>
  <c r="I1242" i="1" a="1"/>
  <c r="I1242" i="1" s="1"/>
  <c r="J1241" i="1" a="1"/>
  <c r="J1241" i="1" s="1"/>
  <c r="I1241" i="1" a="1"/>
  <c r="I1241" i="1" s="1"/>
  <c r="J1240" i="1" a="1"/>
  <c r="J1240" i="1" s="1"/>
  <c r="I1240" i="1" a="1"/>
  <c r="I1240" i="1" s="1"/>
  <c r="J1239" i="1" a="1"/>
  <c r="J1239" i="1" s="1"/>
  <c r="I1239" i="1" a="1"/>
  <c r="I1239" i="1" s="1"/>
  <c r="J1238" i="1" a="1"/>
  <c r="J1238" i="1" s="1"/>
  <c r="I1238" i="1" a="1"/>
  <c r="I1238" i="1" s="1"/>
  <c r="J1237" i="1" a="1"/>
  <c r="J1237" i="1" s="1"/>
  <c r="I1237" i="1" a="1"/>
  <c r="I1237" i="1" s="1"/>
  <c r="J1236" i="1" a="1"/>
  <c r="J1236" i="1" s="1"/>
  <c r="I1236" i="1" a="1"/>
  <c r="I1236" i="1" s="1"/>
  <c r="J1235" i="1" a="1"/>
  <c r="J1235" i="1" s="1"/>
  <c r="I1235" i="1" a="1"/>
  <c r="I1235" i="1" s="1"/>
  <c r="J1234" i="1" a="1"/>
  <c r="J1234" i="1" s="1"/>
  <c r="I1234" i="1" a="1"/>
  <c r="I1234" i="1" s="1"/>
  <c r="J1233" i="1" a="1"/>
  <c r="J1233" i="1" s="1"/>
  <c r="I1233" i="1" a="1"/>
  <c r="I1233" i="1" s="1"/>
  <c r="J1232" i="1" a="1"/>
  <c r="J1232" i="1" s="1"/>
  <c r="I1232" i="1" a="1"/>
  <c r="I1232" i="1" s="1"/>
  <c r="J1231" i="1" a="1"/>
  <c r="J1231" i="1" s="1"/>
  <c r="I1231" i="1" a="1"/>
  <c r="I1231" i="1" s="1"/>
  <c r="J1230" i="1" a="1"/>
  <c r="J1230" i="1" s="1"/>
  <c r="I1230" i="1" a="1"/>
  <c r="I1230" i="1" s="1"/>
  <c r="J1229" i="1" a="1"/>
  <c r="J1229" i="1" s="1"/>
  <c r="I1229" i="1" a="1"/>
  <c r="I1229" i="1" s="1"/>
  <c r="J1228" i="1" a="1"/>
  <c r="J1228" i="1" s="1"/>
  <c r="I1228" i="1" a="1"/>
  <c r="I1228" i="1" s="1"/>
  <c r="J1227" i="1" a="1"/>
  <c r="J1227" i="1" s="1"/>
  <c r="I1227" i="1" a="1"/>
  <c r="I1227" i="1" s="1"/>
  <c r="J1226" i="1" a="1"/>
  <c r="J1226" i="1" s="1"/>
  <c r="I1226" i="1" a="1"/>
  <c r="I1226" i="1" s="1"/>
  <c r="J1225" i="1" a="1"/>
  <c r="J1225" i="1" s="1"/>
  <c r="I1225" i="1" a="1"/>
  <c r="I1225" i="1" s="1"/>
  <c r="J1224" i="1" a="1"/>
  <c r="J1224" i="1" s="1"/>
  <c r="I1224" i="1" a="1"/>
  <c r="I1224" i="1" s="1"/>
  <c r="J1223" i="1" a="1"/>
  <c r="J1223" i="1" s="1"/>
  <c r="I1223" i="1" a="1"/>
  <c r="I1223" i="1" s="1"/>
  <c r="J1222" i="1" a="1"/>
  <c r="J1222" i="1" s="1"/>
  <c r="I1222" i="1" a="1"/>
  <c r="I1222" i="1" s="1"/>
  <c r="J1221" i="1" a="1"/>
  <c r="J1221" i="1" s="1"/>
  <c r="I1221" i="1" a="1"/>
  <c r="I1221" i="1" s="1"/>
  <c r="J1220" i="1" a="1"/>
  <c r="J1220" i="1" s="1"/>
  <c r="I1220" i="1" a="1"/>
  <c r="I1220" i="1" s="1"/>
  <c r="J1219" i="1" a="1"/>
  <c r="J1219" i="1" s="1"/>
  <c r="I1219" i="1" a="1"/>
  <c r="I1219" i="1" s="1"/>
  <c r="J1218" i="1" a="1"/>
  <c r="J1218" i="1" s="1"/>
  <c r="I1218" i="1" a="1"/>
  <c r="I1218" i="1" s="1"/>
  <c r="J1217" i="1" a="1"/>
  <c r="J1217" i="1" s="1"/>
  <c r="I1217" i="1" a="1"/>
  <c r="I1217" i="1" s="1"/>
  <c r="J1216" i="1" a="1"/>
  <c r="J1216" i="1" s="1"/>
  <c r="I1216" i="1" a="1"/>
  <c r="I1216" i="1" s="1"/>
  <c r="J1215" i="1" a="1"/>
  <c r="J1215" i="1" s="1"/>
  <c r="I1215" i="1" a="1"/>
  <c r="I1215" i="1" s="1"/>
  <c r="J1214" i="1" a="1"/>
  <c r="J1214" i="1" s="1"/>
  <c r="I1214" i="1" a="1"/>
  <c r="I1214" i="1" s="1"/>
  <c r="J1213" i="1" a="1"/>
  <c r="J1213" i="1" s="1"/>
  <c r="I1213" i="1" a="1"/>
  <c r="I1213" i="1" s="1"/>
  <c r="J1212" i="1" a="1"/>
  <c r="J1212" i="1" s="1"/>
  <c r="I1212" i="1" a="1"/>
  <c r="I1212" i="1" s="1"/>
  <c r="J1211" i="1" a="1"/>
  <c r="J1211" i="1" s="1"/>
  <c r="I1211" i="1" a="1"/>
  <c r="I1211" i="1" s="1"/>
  <c r="J1210" i="1" a="1"/>
  <c r="J1210" i="1" s="1"/>
  <c r="I1210" i="1" a="1"/>
  <c r="I1210" i="1" s="1"/>
  <c r="J1209" i="1" a="1"/>
  <c r="J1209" i="1" s="1"/>
  <c r="I1209" i="1" a="1"/>
  <c r="I1209" i="1" s="1"/>
  <c r="J1208" i="1" a="1"/>
  <c r="J1208" i="1" s="1"/>
  <c r="I1208" i="1" a="1"/>
  <c r="I1208" i="1" s="1"/>
  <c r="J1207" i="1" a="1"/>
  <c r="J1207" i="1" s="1"/>
  <c r="I1207" i="1" a="1"/>
  <c r="I1207" i="1" s="1"/>
  <c r="J1206" i="1" a="1"/>
  <c r="J1206" i="1" s="1"/>
  <c r="I1206" i="1" a="1"/>
  <c r="I1206" i="1" s="1"/>
  <c r="J1205" i="1" a="1"/>
  <c r="J1205" i="1" s="1"/>
  <c r="I1205" i="1" a="1"/>
  <c r="I1205" i="1" s="1"/>
  <c r="J1204" i="1" a="1"/>
  <c r="J1204" i="1" s="1"/>
  <c r="I1204" i="1" a="1"/>
  <c r="I1204" i="1" s="1"/>
  <c r="J1203" i="1" a="1"/>
  <c r="J1203" i="1" s="1"/>
  <c r="I1203" i="1" a="1"/>
  <c r="I1203" i="1" s="1"/>
  <c r="J1202" i="1" a="1"/>
  <c r="J1202" i="1" s="1"/>
  <c r="I1202" i="1" a="1"/>
  <c r="I1202" i="1" s="1"/>
  <c r="J1201" i="1" a="1"/>
  <c r="J1201" i="1" s="1"/>
  <c r="I1201" i="1" a="1"/>
  <c r="I1201" i="1" s="1"/>
  <c r="J1200" i="1" a="1"/>
  <c r="J1200" i="1" s="1"/>
  <c r="I1200" i="1" a="1"/>
  <c r="I1200" i="1" s="1"/>
  <c r="J1199" i="1" a="1"/>
  <c r="J1199" i="1" s="1"/>
  <c r="I1199" i="1" a="1"/>
  <c r="I1199" i="1" s="1"/>
  <c r="J1198" i="1" a="1"/>
  <c r="J1198" i="1" s="1"/>
  <c r="I1198" i="1" a="1"/>
  <c r="I1198" i="1" s="1"/>
  <c r="J1197" i="1" a="1"/>
  <c r="J1197" i="1" s="1"/>
  <c r="I1197" i="1" a="1"/>
  <c r="I1197" i="1" s="1"/>
  <c r="J1196" i="1" a="1"/>
  <c r="J1196" i="1" s="1"/>
  <c r="I1196" i="1" a="1"/>
  <c r="I1196" i="1" s="1"/>
  <c r="J1195" i="1" a="1"/>
  <c r="J1195" i="1" s="1"/>
  <c r="I1195" i="1" a="1"/>
  <c r="I1195" i="1" s="1"/>
  <c r="J1194" i="1" a="1"/>
  <c r="J1194" i="1" s="1"/>
  <c r="I1194" i="1" a="1"/>
  <c r="I1194" i="1" s="1"/>
  <c r="J1193" i="1" a="1"/>
  <c r="J1193" i="1" s="1"/>
  <c r="I1193" i="1" a="1"/>
  <c r="I1193" i="1" s="1"/>
  <c r="J1192" i="1" a="1"/>
  <c r="J1192" i="1" s="1"/>
  <c r="I1192" i="1" a="1"/>
  <c r="I1192" i="1" s="1"/>
  <c r="J1191" i="1" a="1"/>
  <c r="J1191" i="1" s="1"/>
  <c r="I1191" i="1" a="1"/>
  <c r="I1191" i="1" s="1"/>
  <c r="J1190" i="1" a="1"/>
  <c r="J1190" i="1" s="1"/>
  <c r="I1190" i="1" a="1"/>
  <c r="I1190" i="1" s="1"/>
  <c r="J1189" i="1" a="1"/>
  <c r="J1189" i="1" s="1"/>
  <c r="I1189" i="1" a="1"/>
  <c r="I1189" i="1" s="1"/>
  <c r="J1188" i="1" a="1"/>
  <c r="J1188" i="1" s="1"/>
  <c r="I1188" i="1" a="1"/>
  <c r="I1188" i="1" s="1"/>
  <c r="J1187" i="1" a="1"/>
  <c r="J1187" i="1" s="1"/>
  <c r="I1187" i="1" a="1"/>
  <c r="I1187" i="1" s="1"/>
  <c r="J1186" i="1" a="1"/>
  <c r="J1186" i="1" s="1"/>
  <c r="I1186" i="1" a="1"/>
  <c r="I1186" i="1" s="1"/>
  <c r="J1185" i="1" a="1"/>
  <c r="J1185" i="1" s="1"/>
  <c r="I1185" i="1" a="1"/>
  <c r="I1185" i="1" s="1"/>
  <c r="J1184" i="1" a="1"/>
  <c r="J1184" i="1" s="1"/>
  <c r="I1184" i="1" a="1"/>
  <c r="I1184" i="1" s="1"/>
  <c r="J1183" i="1" a="1"/>
  <c r="J1183" i="1" s="1"/>
  <c r="I1183" i="1" a="1"/>
  <c r="I1183" i="1" s="1"/>
  <c r="J1182" i="1" a="1"/>
  <c r="J1182" i="1" s="1"/>
  <c r="I1182" i="1" a="1"/>
  <c r="I1182" i="1" s="1"/>
  <c r="J1181" i="1" a="1"/>
  <c r="J1181" i="1" s="1"/>
  <c r="I1181" i="1" a="1"/>
  <c r="I1181" i="1" s="1"/>
  <c r="J1180" i="1" a="1"/>
  <c r="J1180" i="1" s="1"/>
  <c r="I1180" i="1" a="1"/>
  <c r="I1180" i="1" s="1"/>
  <c r="J1179" i="1" a="1"/>
  <c r="J1179" i="1" s="1"/>
  <c r="I1179" i="1" a="1"/>
  <c r="I1179" i="1" s="1"/>
  <c r="J1178" i="1" a="1"/>
  <c r="J1178" i="1" s="1"/>
  <c r="I1178" i="1" a="1"/>
  <c r="I1178" i="1" s="1"/>
  <c r="J1177" i="1" a="1"/>
  <c r="J1177" i="1" s="1"/>
  <c r="I1177" i="1" a="1"/>
  <c r="I1177" i="1" s="1"/>
  <c r="J1176" i="1" a="1"/>
  <c r="J1176" i="1" s="1"/>
  <c r="I1176" i="1" a="1"/>
  <c r="I1176" i="1" s="1"/>
  <c r="J1175" i="1" a="1"/>
  <c r="J1175" i="1" s="1"/>
  <c r="I1175" i="1" a="1"/>
  <c r="I1175" i="1" s="1"/>
  <c r="J1174" i="1" a="1"/>
  <c r="J1174" i="1" s="1"/>
  <c r="I1174" i="1" a="1"/>
  <c r="I1174" i="1" s="1"/>
  <c r="J1173" i="1" a="1"/>
  <c r="J1173" i="1" s="1"/>
  <c r="I1173" i="1" a="1"/>
  <c r="I1173" i="1" s="1"/>
  <c r="J1172" i="1" a="1"/>
  <c r="J1172" i="1" s="1"/>
  <c r="I1172" i="1" a="1"/>
  <c r="I1172" i="1" s="1"/>
  <c r="J1171" i="1" a="1"/>
  <c r="J1171" i="1" s="1"/>
  <c r="I1171" i="1" a="1"/>
  <c r="I1171" i="1" s="1"/>
  <c r="J1170" i="1" a="1"/>
  <c r="J1170" i="1" s="1"/>
  <c r="I1170" i="1" a="1"/>
  <c r="I1170" i="1" s="1"/>
  <c r="J1169" i="1" a="1"/>
  <c r="J1169" i="1" s="1"/>
  <c r="I1169" i="1" a="1"/>
  <c r="I1169" i="1" s="1"/>
  <c r="J1168" i="1" a="1"/>
  <c r="J1168" i="1" s="1"/>
  <c r="I1168" i="1" a="1"/>
  <c r="I1168" i="1" s="1"/>
  <c r="J1167" i="1" a="1"/>
  <c r="J1167" i="1" s="1"/>
  <c r="I1167" i="1" a="1"/>
  <c r="I1167" i="1" s="1"/>
  <c r="J1166" i="1" a="1"/>
  <c r="J1166" i="1" s="1"/>
  <c r="I1166" i="1" a="1"/>
  <c r="I1166" i="1" s="1"/>
  <c r="J1165" i="1" a="1"/>
  <c r="J1165" i="1" s="1"/>
  <c r="I1165" i="1" a="1"/>
  <c r="I1165" i="1" s="1"/>
  <c r="J1164" i="1" a="1"/>
  <c r="J1164" i="1" s="1"/>
  <c r="I1164" i="1" a="1"/>
  <c r="I1164" i="1" s="1"/>
  <c r="J1163" i="1" a="1"/>
  <c r="J1163" i="1" s="1"/>
  <c r="I1163" i="1" a="1"/>
  <c r="I1163" i="1" s="1"/>
  <c r="J1162" i="1" a="1"/>
  <c r="J1162" i="1" s="1"/>
  <c r="I1162" i="1" a="1"/>
  <c r="I1162" i="1" s="1"/>
  <c r="J1161" i="1" a="1"/>
  <c r="J1161" i="1" s="1"/>
  <c r="I1161" i="1" a="1"/>
  <c r="I1161" i="1" s="1"/>
  <c r="J1160" i="1" a="1"/>
  <c r="J1160" i="1" s="1"/>
  <c r="I1160" i="1" a="1"/>
  <c r="I1160" i="1" s="1"/>
  <c r="J1159" i="1" a="1"/>
  <c r="J1159" i="1" s="1"/>
  <c r="I1159" i="1" a="1"/>
  <c r="I1159" i="1" s="1"/>
  <c r="J1158" i="1" a="1"/>
  <c r="J1158" i="1" s="1"/>
  <c r="I1158" i="1" a="1"/>
  <c r="I1158" i="1" s="1"/>
  <c r="J1157" i="1" a="1"/>
  <c r="J1157" i="1" s="1"/>
  <c r="I1157" i="1" a="1"/>
  <c r="I1157" i="1" s="1"/>
  <c r="J1156" i="1" a="1"/>
  <c r="J1156" i="1" s="1"/>
  <c r="I1156" i="1" a="1"/>
  <c r="I1156" i="1" s="1"/>
  <c r="J1155" i="1" a="1"/>
  <c r="J1155" i="1" s="1"/>
  <c r="I1155" i="1" a="1"/>
  <c r="I1155" i="1" s="1"/>
  <c r="J1154" i="1" a="1"/>
  <c r="J1154" i="1" s="1"/>
  <c r="I1154" i="1" a="1"/>
  <c r="I1154" i="1" s="1"/>
  <c r="J1153" i="1" a="1"/>
  <c r="J1153" i="1" s="1"/>
  <c r="I1153" i="1" a="1"/>
  <c r="I1153" i="1" s="1"/>
  <c r="J1152" i="1" a="1"/>
  <c r="J1152" i="1" s="1"/>
  <c r="I1152" i="1" a="1"/>
  <c r="I1152" i="1" s="1"/>
  <c r="J1151" i="1" a="1"/>
  <c r="J1151" i="1" s="1"/>
  <c r="I1151" i="1" a="1"/>
  <c r="I1151" i="1" s="1"/>
  <c r="J1150" i="1" a="1"/>
  <c r="J1150" i="1" s="1"/>
  <c r="I1150" i="1" a="1"/>
  <c r="I1150" i="1" s="1"/>
  <c r="J1149" i="1" a="1"/>
  <c r="J1149" i="1" s="1"/>
  <c r="I1149" i="1" a="1"/>
  <c r="I1149" i="1" s="1"/>
  <c r="J1148" i="1" a="1"/>
  <c r="J1148" i="1" s="1"/>
  <c r="I1148" i="1" a="1"/>
  <c r="I1148" i="1" s="1"/>
  <c r="J1147" i="1" a="1"/>
  <c r="J1147" i="1" s="1"/>
  <c r="I1147" i="1" a="1"/>
  <c r="I1147" i="1" s="1"/>
  <c r="J1146" i="1" a="1"/>
  <c r="J1146" i="1" s="1"/>
  <c r="I1146" i="1" a="1"/>
  <c r="I1146" i="1" s="1"/>
  <c r="J1145" i="1" a="1"/>
  <c r="J1145" i="1" s="1"/>
  <c r="I1145" i="1" a="1"/>
  <c r="I1145" i="1" s="1"/>
  <c r="J1144" i="1" a="1"/>
  <c r="J1144" i="1" s="1"/>
  <c r="I1144" i="1" a="1"/>
  <c r="I1144" i="1" s="1"/>
  <c r="J1143" i="1" a="1"/>
  <c r="J1143" i="1" s="1"/>
  <c r="I1143" i="1" a="1"/>
  <c r="I1143" i="1" s="1"/>
  <c r="J1142" i="1" a="1"/>
  <c r="J1142" i="1" s="1"/>
  <c r="I1142" i="1" a="1"/>
  <c r="I1142" i="1" s="1"/>
  <c r="J1141" i="1" a="1"/>
  <c r="J1141" i="1" s="1"/>
  <c r="I1141" i="1" a="1"/>
  <c r="I1141" i="1" s="1"/>
  <c r="J1140" i="1" a="1"/>
  <c r="J1140" i="1" s="1"/>
  <c r="I1140" i="1" a="1"/>
  <c r="I1140" i="1" s="1"/>
  <c r="J1139" i="1" a="1"/>
  <c r="J1139" i="1" s="1"/>
  <c r="I1139" i="1" a="1"/>
  <c r="I1139" i="1" s="1"/>
  <c r="J1138" i="1" a="1"/>
  <c r="J1138" i="1" s="1"/>
  <c r="I1138" i="1" a="1"/>
  <c r="I1138" i="1" s="1"/>
  <c r="J1137" i="1" a="1"/>
  <c r="J1137" i="1" s="1"/>
  <c r="I1137" i="1" a="1"/>
  <c r="I1137" i="1" s="1"/>
  <c r="J1136" i="1" a="1"/>
  <c r="J1136" i="1" s="1"/>
  <c r="I1136" i="1" a="1"/>
  <c r="I1136" i="1" s="1"/>
  <c r="J1135" i="1" a="1"/>
  <c r="J1135" i="1" s="1"/>
  <c r="I1135" i="1" a="1"/>
  <c r="I1135" i="1" s="1"/>
  <c r="J1134" i="1" a="1"/>
  <c r="J1134" i="1" s="1"/>
  <c r="I1134" i="1" a="1"/>
  <c r="I1134" i="1" s="1"/>
  <c r="J1133" i="1" a="1"/>
  <c r="J1133" i="1" s="1"/>
  <c r="I1133" i="1" a="1"/>
  <c r="I1133" i="1" s="1"/>
  <c r="J1132" i="1" a="1"/>
  <c r="J1132" i="1" s="1"/>
  <c r="I1132" i="1" a="1"/>
  <c r="I1132" i="1" s="1"/>
  <c r="J1131" i="1" a="1"/>
  <c r="J1131" i="1" s="1"/>
  <c r="I1131" i="1" a="1"/>
  <c r="I1131" i="1" s="1"/>
  <c r="J1130" i="1" a="1"/>
  <c r="J1130" i="1" s="1"/>
  <c r="I1130" i="1" a="1"/>
  <c r="I1130" i="1" s="1"/>
  <c r="J1129" i="1" a="1"/>
  <c r="J1129" i="1" s="1"/>
  <c r="I1129" i="1" a="1"/>
  <c r="I1129" i="1" s="1"/>
  <c r="J1128" i="1" a="1"/>
  <c r="J1128" i="1" s="1"/>
  <c r="I1128" i="1" a="1"/>
  <c r="I1128" i="1" s="1"/>
  <c r="J1127" i="1" a="1"/>
  <c r="J1127" i="1" s="1"/>
  <c r="I1127" i="1" a="1"/>
  <c r="I1127" i="1" s="1"/>
  <c r="J1126" i="1" a="1"/>
  <c r="J1126" i="1" s="1"/>
  <c r="I1126" i="1" a="1"/>
  <c r="I1126" i="1" s="1"/>
  <c r="J1125" i="1" a="1"/>
  <c r="J1125" i="1" s="1"/>
  <c r="I1125" i="1" a="1"/>
  <c r="I1125" i="1" s="1"/>
  <c r="J1124" i="1" a="1"/>
  <c r="J1124" i="1" s="1"/>
  <c r="I1124" i="1" a="1"/>
  <c r="I1124" i="1" s="1"/>
  <c r="J1123" i="1" a="1"/>
  <c r="J1123" i="1" s="1"/>
  <c r="I1123" i="1" a="1"/>
  <c r="I1123" i="1" s="1"/>
  <c r="J1122" i="1" a="1"/>
  <c r="J1122" i="1" s="1"/>
  <c r="I1122" i="1" a="1"/>
  <c r="I1122" i="1" s="1"/>
  <c r="J1121" i="1" a="1"/>
  <c r="J1121" i="1" s="1"/>
  <c r="I1121" i="1" a="1"/>
  <c r="I1121" i="1" s="1"/>
  <c r="J1120" i="1" a="1"/>
  <c r="J1120" i="1" s="1"/>
  <c r="I1120" i="1" a="1"/>
  <c r="I1120" i="1" s="1"/>
  <c r="J1119" i="1" a="1"/>
  <c r="J1119" i="1" s="1"/>
  <c r="I1119" i="1" a="1"/>
  <c r="I1119" i="1" s="1"/>
  <c r="J1118" i="1" a="1"/>
  <c r="J1118" i="1" s="1"/>
  <c r="I1118" i="1" a="1"/>
  <c r="I1118" i="1" s="1"/>
  <c r="J1117" i="1" a="1"/>
  <c r="J1117" i="1" s="1"/>
  <c r="I1117" i="1" a="1"/>
  <c r="I1117" i="1" s="1"/>
  <c r="J1116" i="1" a="1"/>
  <c r="J1116" i="1" s="1"/>
  <c r="I1116" i="1" a="1"/>
  <c r="I1116" i="1" s="1"/>
  <c r="J1115" i="1" a="1"/>
  <c r="J1115" i="1" s="1"/>
  <c r="I1115" i="1" a="1"/>
  <c r="I1115" i="1" s="1"/>
  <c r="J1114" i="1" a="1"/>
  <c r="J1114" i="1" s="1"/>
  <c r="I1114" i="1" a="1"/>
  <c r="I1114" i="1" s="1"/>
  <c r="J1113" i="1" a="1"/>
  <c r="J1113" i="1" s="1"/>
  <c r="I1113" i="1" a="1"/>
  <c r="I1113" i="1" s="1"/>
  <c r="J1112" i="1" a="1"/>
  <c r="J1112" i="1" s="1"/>
  <c r="I1112" i="1" a="1"/>
  <c r="I1112" i="1" s="1"/>
  <c r="J1111" i="1" a="1"/>
  <c r="J1111" i="1" s="1"/>
  <c r="I1111" i="1" a="1"/>
  <c r="I1111" i="1" s="1"/>
  <c r="J1110" i="1" a="1"/>
  <c r="J1110" i="1" s="1"/>
  <c r="I1110" i="1" a="1"/>
  <c r="I1110" i="1" s="1"/>
  <c r="J1109" i="1" a="1"/>
  <c r="J1109" i="1" s="1"/>
  <c r="I1109" i="1" a="1"/>
  <c r="I1109" i="1" s="1"/>
  <c r="J1108" i="1" a="1"/>
  <c r="J1108" i="1" s="1"/>
  <c r="I1108" i="1" a="1"/>
  <c r="I1108" i="1" s="1"/>
  <c r="J1107" i="1" a="1"/>
  <c r="J1107" i="1" s="1"/>
  <c r="I1107" i="1" a="1"/>
  <c r="I1107" i="1" s="1"/>
  <c r="J1106" i="1" a="1"/>
  <c r="J1106" i="1" s="1"/>
  <c r="I1106" i="1" a="1"/>
  <c r="I1106" i="1" s="1"/>
  <c r="J1105" i="1" a="1"/>
  <c r="J1105" i="1" s="1"/>
  <c r="I1105" i="1" a="1"/>
  <c r="I1105" i="1" s="1"/>
  <c r="J1104" i="1" a="1"/>
  <c r="J1104" i="1" s="1"/>
  <c r="I1104" i="1" a="1"/>
  <c r="I1104" i="1" s="1"/>
  <c r="J1103" i="1" a="1"/>
  <c r="J1103" i="1" s="1"/>
  <c r="I1103" i="1" a="1"/>
  <c r="I1103" i="1" s="1"/>
  <c r="J1102" i="1" a="1"/>
  <c r="J1102" i="1" s="1"/>
  <c r="I1102" i="1" a="1"/>
  <c r="I1102" i="1" s="1"/>
  <c r="J1101" i="1" a="1"/>
  <c r="J1101" i="1" s="1"/>
  <c r="I1101" i="1" a="1"/>
  <c r="I1101" i="1" s="1"/>
  <c r="J1100" i="1" a="1"/>
  <c r="J1100" i="1" s="1"/>
  <c r="I1100" i="1" a="1"/>
  <c r="I1100" i="1" s="1"/>
  <c r="J1099" i="1" a="1"/>
  <c r="J1099" i="1" s="1"/>
  <c r="I1099" i="1" a="1"/>
  <c r="I1099" i="1" s="1"/>
  <c r="J1098" i="1" a="1"/>
  <c r="J1098" i="1" s="1"/>
  <c r="I1098" i="1" a="1"/>
  <c r="I1098" i="1" s="1"/>
  <c r="J1097" i="1" a="1"/>
  <c r="J1097" i="1" s="1"/>
  <c r="I1097" i="1" a="1"/>
  <c r="I1097" i="1" s="1"/>
  <c r="J1096" i="1" a="1"/>
  <c r="J1096" i="1" s="1"/>
  <c r="I1096" i="1" a="1"/>
  <c r="I1096" i="1" s="1"/>
  <c r="J1095" i="1" a="1"/>
  <c r="J1095" i="1" s="1"/>
  <c r="I1095" i="1" a="1"/>
  <c r="I1095" i="1" s="1"/>
  <c r="J1094" i="1" a="1"/>
  <c r="J1094" i="1" s="1"/>
  <c r="I1094" i="1" a="1"/>
  <c r="I1094" i="1" s="1"/>
  <c r="J1093" i="1" a="1"/>
  <c r="J1093" i="1" s="1"/>
  <c r="I1093" i="1" a="1"/>
  <c r="I1093" i="1" s="1"/>
  <c r="J1092" i="1" a="1"/>
  <c r="J1092" i="1" s="1"/>
  <c r="I1092" i="1" a="1"/>
  <c r="I1092" i="1" s="1"/>
  <c r="J1091" i="1" a="1"/>
  <c r="J1091" i="1" s="1"/>
  <c r="I1091" i="1" a="1"/>
  <c r="I1091" i="1" s="1"/>
  <c r="J1090" i="1" a="1"/>
  <c r="J1090" i="1" s="1"/>
  <c r="I1090" i="1" a="1"/>
  <c r="I1090" i="1" s="1"/>
  <c r="J1089" i="1" a="1"/>
  <c r="J1089" i="1" s="1"/>
  <c r="I1089" i="1" a="1"/>
  <c r="I1089" i="1" s="1"/>
  <c r="J1088" i="1" a="1"/>
  <c r="J1088" i="1" s="1"/>
  <c r="I1088" i="1" a="1"/>
  <c r="I1088" i="1" s="1"/>
  <c r="J1087" i="1" a="1"/>
  <c r="J1087" i="1" s="1"/>
  <c r="I1087" i="1" a="1"/>
  <c r="I1087" i="1" s="1"/>
  <c r="J1086" i="1" a="1"/>
  <c r="J1086" i="1" s="1"/>
  <c r="I1086" i="1" a="1"/>
  <c r="I1086" i="1" s="1"/>
  <c r="J1085" i="1" a="1"/>
  <c r="J1085" i="1" s="1"/>
  <c r="I1085" i="1" a="1"/>
  <c r="I1085" i="1" s="1"/>
  <c r="J1084" i="1" a="1"/>
  <c r="J1084" i="1" s="1"/>
  <c r="I1084" i="1" a="1"/>
  <c r="I1084" i="1" s="1"/>
  <c r="J1083" i="1" a="1"/>
  <c r="J1083" i="1" s="1"/>
  <c r="I1083" i="1" a="1"/>
  <c r="I1083" i="1" s="1"/>
  <c r="J1082" i="1" a="1"/>
  <c r="J1082" i="1" s="1"/>
  <c r="I1082" i="1" a="1"/>
  <c r="I1082" i="1" s="1"/>
  <c r="J1081" i="1" a="1"/>
  <c r="J1081" i="1" s="1"/>
  <c r="I1081" i="1" a="1"/>
  <c r="I1081" i="1" s="1"/>
  <c r="J1080" i="1" a="1"/>
  <c r="J1080" i="1" s="1"/>
  <c r="I1080" i="1" a="1"/>
  <c r="I1080" i="1" s="1"/>
  <c r="J1079" i="1" a="1"/>
  <c r="J1079" i="1" s="1"/>
  <c r="I1079" i="1" a="1"/>
  <c r="I1079" i="1" s="1"/>
  <c r="J1078" i="1" a="1"/>
  <c r="J1078" i="1" s="1"/>
  <c r="I1078" i="1" a="1"/>
  <c r="I1078" i="1" s="1"/>
  <c r="J1077" i="1" a="1"/>
  <c r="J1077" i="1" s="1"/>
  <c r="I1077" i="1" a="1"/>
  <c r="I1077" i="1" s="1"/>
  <c r="J1076" i="1" a="1"/>
  <c r="J1076" i="1" s="1"/>
  <c r="I1076" i="1" a="1"/>
  <c r="I1076" i="1" s="1"/>
  <c r="J1075" i="1" a="1"/>
  <c r="J1075" i="1" s="1"/>
  <c r="I1075" i="1" a="1"/>
  <c r="I1075" i="1" s="1"/>
  <c r="J1074" i="1" a="1"/>
  <c r="J1074" i="1" s="1"/>
  <c r="I1074" i="1" a="1"/>
  <c r="I1074" i="1" s="1"/>
  <c r="J1073" i="1" a="1"/>
  <c r="J1073" i="1" s="1"/>
  <c r="I1073" i="1" a="1"/>
  <c r="I1073" i="1" s="1"/>
  <c r="J1072" i="1" a="1"/>
  <c r="J1072" i="1" s="1"/>
  <c r="I1072" i="1" a="1"/>
  <c r="I1072" i="1" s="1"/>
  <c r="J1071" i="1" a="1"/>
  <c r="J1071" i="1" s="1"/>
  <c r="I1071" i="1" a="1"/>
  <c r="I1071" i="1" s="1"/>
  <c r="J1070" i="1" a="1"/>
  <c r="J1070" i="1" s="1"/>
  <c r="I1070" i="1" a="1"/>
  <c r="I1070" i="1" s="1"/>
  <c r="J1069" i="1" a="1"/>
  <c r="J1069" i="1" s="1"/>
  <c r="I1069" i="1" a="1"/>
  <c r="I1069" i="1" s="1"/>
  <c r="J1068" i="1" a="1"/>
  <c r="J1068" i="1" s="1"/>
  <c r="I1068" i="1" a="1"/>
  <c r="I1068" i="1" s="1"/>
  <c r="J1067" i="1" a="1"/>
  <c r="J1067" i="1" s="1"/>
  <c r="I1067" i="1" a="1"/>
  <c r="I1067" i="1" s="1"/>
  <c r="J1066" i="1" a="1"/>
  <c r="J1066" i="1" s="1"/>
  <c r="I1066" i="1" a="1"/>
  <c r="I1066" i="1" s="1"/>
  <c r="J1065" i="1" a="1"/>
  <c r="J1065" i="1" s="1"/>
  <c r="I1065" i="1" a="1"/>
  <c r="I1065" i="1" s="1"/>
  <c r="J1064" i="1" a="1"/>
  <c r="J1064" i="1" s="1"/>
  <c r="I1064" i="1" a="1"/>
  <c r="I1064" i="1" s="1"/>
  <c r="J1063" i="1" a="1"/>
  <c r="J1063" i="1" s="1"/>
  <c r="I1063" i="1" a="1"/>
  <c r="I1063" i="1" s="1"/>
  <c r="J1062" i="1" a="1"/>
  <c r="J1062" i="1" s="1"/>
  <c r="I1062" i="1" a="1"/>
  <c r="I1062" i="1" s="1"/>
  <c r="J1061" i="1" a="1"/>
  <c r="J1061" i="1" s="1"/>
  <c r="I1061" i="1" a="1"/>
  <c r="I1061" i="1" s="1"/>
  <c r="J1060" i="1" a="1"/>
  <c r="J1060" i="1" s="1"/>
  <c r="I1060" i="1" a="1"/>
  <c r="I1060" i="1" s="1"/>
  <c r="J1059" i="1" a="1"/>
  <c r="J1059" i="1" s="1"/>
  <c r="I1059" i="1" a="1"/>
  <c r="I1059" i="1" s="1"/>
  <c r="J1058" i="1" a="1"/>
  <c r="J1058" i="1" s="1"/>
  <c r="I1058" i="1" a="1"/>
  <c r="I1058" i="1" s="1"/>
  <c r="J1057" i="1" a="1"/>
  <c r="J1057" i="1" s="1"/>
  <c r="I1057" i="1" a="1"/>
  <c r="I1057" i="1" s="1"/>
  <c r="J1056" i="1" a="1"/>
  <c r="J1056" i="1" s="1"/>
  <c r="I1056" i="1" a="1"/>
  <c r="I1056" i="1" s="1"/>
  <c r="J1055" i="1" a="1"/>
  <c r="J1055" i="1" s="1"/>
  <c r="I1055" i="1" a="1"/>
  <c r="I1055" i="1" s="1"/>
  <c r="J1054" i="1" a="1"/>
  <c r="J1054" i="1" s="1"/>
  <c r="I1054" i="1" a="1"/>
  <c r="I1054" i="1" s="1"/>
  <c r="J1053" i="1" a="1"/>
  <c r="J1053" i="1" s="1"/>
  <c r="I1053" i="1" a="1"/>
  <c r="I1053" i="1" s="1"/>
  <c r="J1052" i="1" a="1"/>
  <c r="J1052" i="1" s="1"/>
  <c r="I1052" i="1" a="1"/>
  <c r="I1052" i="1" s="1"/>
  <c r="J1051" i="1" a="1"/>
  <c r="J1051" i="1" s="1"/>
  <c r="I1051" i="1" a="1"/>
  <c r="I1051" i="1" s="1"/>
  <c r="J1050" i="1" a="1"/>
  <c r="J1050" i="1" s="1"/>
  <c r="I1050" i="1" a="1"/>
  <c r="I1050" i="1" s="1"/>
  <c r="J1049" i="1" a="1"/>
  <c r="J1049" i="1" s="1"/>
  <c r="I1049" i="1" a="1"/>
  <c r="I1049" i="1" s="1"/>
  <c r="J1048" i="1" a="1"/>
  <c r="J1048" i="1" s="1"/>
  <c r="I1048" i="1" a="1"/>
  <c r="I1048" i="1" s="1"/>
  <c r="J1047" i="1" a="1"/>
  <c r="J1047" i="1" s="1"/>
  <c r="I1047" i="1" a="1"/>
  <c r="I1047" i="1" s="1"/>
  <c r="J1046" i="1" a="1"/>
  <c r="J1046" i="1" s="1"/>
  <c r="I1046" i="1" a="1"/>
  <c r="I1046" i="1" s="1"/>
  <c r="J1045" i="1" a="1"/>
  <c r="J1045" i="1" s="1"/>
  <c r="I1045" i="1" a="1"/>
  <c r="I1045" i="1" s="1"/>
  <c r="J1044" i="1" a="1"/>
  <c r="J1044" i="1" s="1"/>
  <c r="I1044" i="1" a="1"/>
  <c r="I1044" i="1" s="1"/>
  <c r="J1043" i="1" a="1"/>
  <c r="J1043" i="1" s="1"/>
  <c r="I1043" i="1" a="1"/>
  <c r="I1043" i="1" s="1"/>
  <c r="J1042" i="1" a="1"/>
  <c r="J1042" i="1" s="1"/>
  <c r="I1042" i="1" a="1"/>
  <c r="I1042" i="1" s="1"/>
  <c r="J1041" i="1" a="1"/>
  <c r="J1041" i="1" s="1"/>
  <c r="I1041" i="1" a="1"/>
  <c r="I1041" i="1" s="1"/>
  <c r="J1040" i="1" a="1"/>
  <c r="J1040" i="1" s="1"/>
  <c r="I1040" i="1" a="1"/>
  <c r="I1040" i="1" s="1"/>
  <c r="J1039" i="1" a="1"/>
  <c r="J1039" i="1" s="1"/>
  <c r="I1039" i="1" a="1"/>
  <c r="I1039" i="1" s="1"/>
  <c r="J1038" i="1" a="1"/>
  <c r="J1038" i="1" s="1"/>
  <c r="I1038" i="1" a="1"/>
  <c r="I1038" i="1" s="1"/>
  <c r="J1037" i="1" a="1"/>
  <c r="J1037" i="1" s="1"/>
  <c r="I1037" i="1" a="1"/>
  <c r="I1037" i="1" s="1"/>
  <c r="J1036" i="1" a="1"/>
  <c r="J1036" i="1" s="1"/>
  <c r="I1036" i="1" a="1"/>
  <c r="I1036" i="1" s="1"/>
  <c r="J1035" i="1" a="1"/>
  <c r="J1035" i="1" s="1"/>
  <c r="I1035" i="1" a="1"/>
  <c r="I1035" i="1" s="1"/>
  <c r="J1034" i="1" a="1"/>
  <c r="J1034" i="1" s="1"/>
  <c r="I1034" i="1" a="1"/>
  <c r="I1034" i="1" s="1"/>
  <c r="J1033" i="1" a="1"/>
  <c r="J1033" i="1" s="1"/>
  <c r="I1033" i="1" a="1"/>
  <c r="I1033" i="1" s="1"/>
  <c r="J1032" i="1" a="1"/>
  <c r="J1032" i="1" s="1"/>
  <c r="I1032" i="1" a="1"/>
  <c r="I1032" i="1" s="1"/>
  <c r="J1031" i="1" a="1"/>
  <c r="J1031" i="1" s="1"/>
  <c r="I1031" i="1" a="1"/>
  <c r="I1031" i="1" s="1"/>
  <c r="J1030" i="1" a="1"/>
  <c r="J1030" i="1" s="1"/>
  <c r="I1030" i="1" a="1"/>
  <c r="I1030" i="1" s="1"/>
  <c r="J1029" i="1" a="1"/>
  <c r="J1029" i="1" s="1"/>
  <c r="I1029" i="1" a="1"/>
  <c r="I1029" i="1" s="1"/>
  <c r="J1028" i="1" a="1"/>
  <c r="J1028" i="1" s="1"/>
  <c r="I1028" i="1" a="1"/>
  <c r="I1028" i="1" s="1"/>
  <c r="J1027" i="1" a="1"/>
  <c r="J1027" i="1" s="1"/>
  <c r="I1027" i="1" a="1"/>
  <c r="I1027" i="1" s="1"/>
  <c r="J1026" i="1" a="1"/>
  <c r="J1026" i="1" s="1"/>
  <c r="I1026" i="1" a="1"/>
  <c r="I1026" i="1" s="1"/>
  <c r="J1025" i="1" a="1"/>
  <c r="J1025" i="1" s="1"/>
  <c r="I1025" i="1" a="1"/>
  <c r="I1025" i="1" s="1"/>
  <c r="J1024" i="1" a="1"/>
  <c r="J1024" i="1" s="1"/>
  <c r="I1024" i="1" a="1"/>
  <c r="I1024" i="1" s="1"/>
  <c r="J1023" i="1" a="1"/>
  <c r="J1023" i="1" s="1"/>
  <c r="I1023" i="1" a="1"/>
  <c r="I1023" i="1" s="1"/>
  <c r="J1022" i="1" a="1"/>
  <c r="J1022" i="1" s="1"/>
  <c r="I1022" i="1" a="1"/>
  <c r="I1022" i="1" s="1"/>
  <c r="J1021" i="1" a="1"/>
  <c r="J1021" i="1" s="1"/>
  <c r="I1021" i="1" a="1"/>
  <c r="I1021" i="1" s="1"/>
  <c r="J1020" i="1" a="1"/>
  <c r="J1020" i="1" s="1"/>
  <c r="I1020" i="1" a="1"/>
  <c r="I1020" i="1" s="1"/>
  <c r="J1019" i="1" a="1"/>
  <c r="J1019" i="1" s="1"/>
  <c r="I1019" i="1" a="1"/>
  <c r="I1019" i="1" s="1"/>
  <c r="J1018" i="1" a="1"/>
  <c r="J1018" i="1" s="1"/>
  <c r="I1018" i="1" a="1"/>
  <c r="I1018" i="1" s="1"/>
  <c r="J1017" i="1" a="1"/>
  <c r="J1017" i="1" s="1"/>
  <c r="I1017" i="1" a="1"/>
  <c r="I1017" i="1" s="1"/>
  <c r="J1016" i="1" a="1"/>
  <c r="J1016" i="1" s="1"/>
  <c r="I1016" i="1" a="1"/>
  <c r="I1016" i="1" s="1"/>
  <c r="J1015" i="1" a="1"/>
  <c r="J1015" i="1" s="1"/>
  <c r="I1015" i="1" a="1"/>
  <c r="I1015" i="1" s="1"/>
  <c r="J1014" i="1" a="1"/>
  <c r="J1014" i="1" s="1"/>
  <c r="I1014" i="1" a="1"/>
  <c r="I1014" i="1" s="1"/>
  <c r="J1013" i="1" a="1"/>
  <c r="J1013" i="1" s="1"/>
  <c r="I1013" i="1" a="1"/>
  <c r="I1013" i="1" s="1"/>
  <c r="J1012" i="1" a="1"/>
  <c r="J1012" i="1" s="1"/>
  <c r="I1012" i="1" a="1"/>
  <c r="I1012" i="1" s="1"/>
  <c r="J1011" i="1" a="1"/>
  <c r="J1011" i="1" s="1"/>
  <c r="I1011" i="1" a="1"/>
  <c r="I1011" i="1" s="1"/>
  <c r="J1010" i="1" a="1"/>
  <c r="J1010" i="1" s="1"/>
  <c r="I1010" i="1" a="1"/>
  <c r="I1010" i="1" s="1"/>
  <c r="J1009" i="1" a="1"/>
  <c r="J1009" i="1" s="1"/>
  <c r="I1009" i="1" a="1"/>
  <c r="I1009" i="1" s="1"/>
  <c r="J1008" i="1" a="1"/>
  <c r="J1008" i="1" s="1"/>
  <c r="I1008" i="1" a="1"/>
  <c r="I1008" i="1" s="1"/>
  <c r="J1007" i="1" a="1"/>
  <c r="J1007" i="1" s="1"/>
  <c r="I1007" i="1" a="1"/>
  <c r="I1007" i="1" s="1"/>
  <c r="J1006" i="1" a="1"/>
  <c r="J1006" i="1" s="1"/>
  <c r="I1006" i="1" a="1"/>
  <c r="I1006" i="1" s="1"/>
  <c r="J1005" i="1" a="1"/>
  <c r="J1005" i="1" s="1"/>
  <c r="I1005" i="1" a="1"/>
  <c r="I1005" i="1" s="1"/>
  <c r="J1004" i="1" a="1"/>
  <c r="J1004" i="1" s="1"/>
  <c r="I1004" i="1" a="1"/>
  <c r="I1004" i="1" s="1"/>
  <c r="J1003" i="1" a="1"/>
  <c r="J1003" i="1" s="1"/>
  <c r="I1003" i="1" a="1"/>
  <c r="I1003" i="1" s="1"/>
  <c r="J1002" i="1" a="1"/>
  <c r="J1002" i="1" s="1"/>
  <c r="I1002" i="1" a="1"/>
  <c r="I1002" i="1" s="1"/>
  <c r="J1001" i="1" a="1"/>
  <c r="J1001" i="1" s="1"/>
  <c r="I1001" i="1" a="1"/>
  <c r="I1001" i="1" s="1"/>
  <c r="J1000" i="1" a="1"/>
  <c r="J1000" i="1" s="1"/>
  <c r="I1000" i="1" a="1"/>
  <c r="I1000" i="1" s="1"/>
  <c r="J999" i="1" a="1"/>
  <c r="J999" i="1" s="1"/>
  <c r="I999" i="1" a="1"/>
  <c r="I999" i="1" s="1"/>
  <c r="J998" i="1" a="1"/>
  <c r="J998" i="1" s="1"/>
  <c r="I998" i="1" a="1"/>
  <c r="I998" i="1" s="1"/>
  <c r="J997" i="1" a="1"/>
  <c r="J997" i="1" s="1"/>
  <c r="I997" i="1" a="1"/>
  <c r="I997" i="1" s="1"/>
  <c r="J996" i="1" a="1"/>
  <c r="J996" i="1" s="1"/>
  <c r="I996" i="1" a="1"/>
  <c r="I996" i="1" s="1"/>
  <c r="J995" i="1" a="1"/>
  <c r="J995" i="1" s="1"/>
  <c r="I995" i="1" a="1"/>
  <c r="I995" i="1" s="1"/>
  <c r="J994" i="1" a="1"/>
  <c r="J994" i="1" s="1"/>
  <c r="I994" i="1" a="1"/>
  <c r="I994" i="1" s="1"/>
  <c r="J993" i="1" a="1"/>
  <c r="J993" i="1" s="1"/>
  <c r="I993" i="1" a="1"/>
  <c r="I993" i="1" s="1"/>
  <c r="J992" i="1" a="1"/>
  <c r="J992" i="1" s="1"/>
  <c r="I992" i="1" a="1"/>
  <c r="I992" i="1" s="1"/>
  <c r="J991" i="1" a="1"/>
  <c r="J991" i="1" s="1"/>
  <c r="I991" i="1" a="1"/>
  <c r="I991" i="1" s="1"/>
  <c r="J990" i="1" a="1"/>
  <c r="J990" i="1" s="1"/>
  <c r="I990" i="1" a="1"/>
  <c r="I990" i="1" s="1"/>
  <c r="J989" i="1" a="1"/>
  <c r="J989" i="1" s="1"/>
  <c r="I989" i="1" a="1"/>
  <c r="I989" i="1" s="1"/>
  <c r="J988" i="1" a="1"/>
  <c r="J988" i="1" s="1"/>
  <c r="I988" i="1" a="1"/>
  <c r="I988" i="1" s="1"/>
  <c r="J987" i="1" a="1"/>
  <c r="J987" i="1" s="1"/>
  <c r="I987" i="1" a="1"/>
  <c r="I987" i="1" s="1"/>
  <c r="J986" i="1" a="1"/>
  <c r="J986" i="1" s="1"/>
  <c r="I986" i="1" a="1"/>
  <c r="I986" i="1" s="1"/>
  <c r="J985" i="1" a="1"/>
  <c r="J985" i="1" s="1"/>
  <c r="I985" i="1" a="1"/>
  <c r="I985" i="1" s="1"/>
  <c r="J984" i="1" a="1"/>
  <c r="J984" i="1" s="1"/>
  <c r="I984" i="1" a="1"/>
  <c r="I984" i="1" s="1"/>
  <c r="J983" i="1" a="1"/>
  <c r="J983" i="1" s="1"/>
  <c r="I983" i="1" a="1"/>
  <c r="I983" i="1" s="1"/>
  <c r="J982" i="1" a="1"/>
  <c r="J982" i="1" s="1"/>
  <c r="I982" i="1" a="1"/>
  <c r="I982" i="1" s="1"/>
  <c r="J981" i="1" a="1"/>
  <c r="J981" i="1" s="1"/>
  <c r="I981" i="1" a="1"/>
  <c r="I981" i="1" s="1"/>
  <c r="J980" i="1" a="1"/>
  <c r="J980" i="1" s="1"/>
  <c r="I980" i="1" a="1"/>
  <c r="I980" i="1" s="1"/>
  <c r="J979" i="1" a="1"/>
  <c r="J979" i="1" s="1"/>
  <c r="I979" i="1" a="1"/>
  <c r="I979" i="1" s="1"/>
  <c r="J978" i="1" a="1"/>
  <c r="J978" i="1" s="1"/>
  <c r="I978" i="1" a="1"/>
  <c r="I978" i="1" s="1"/>
  <c r="J977" i="1" a="1"/>
  <c r="J977" i="1" s="1"/>
  <c r="I977" i="1" a="1"/>
  <c r="I977" i="1" s="1"/>
  <c r="J976" i="1" a="1"/>
  <c r="J976" i="1" s="1"/>
  <c r="I976" i="1" a="1"/>
  <c r="I976" i="1" s="1"/>
  <c r="J975" i="1" a="1"/>
  <c r="J975" i="1" s="1"/>
  <c r="I975" i="1" a="1"/>
  <c r="I975" i="1" s="1"/>
  <c r="J974" i="1" a="1"/>
  <c r="J974" i="1" s="1"/>
  <c r="I974" i="1" a="1"/>
  <c r="I974" i="1" s="1"/>
  <c r="J973" i="1" a="1"/>
  <c r="J973" i="1" s="1"/>
  <c r="I973" i="1" a="1"/>
  <c r="I973" i="1" s="1"/>
  <c r="J972" i="1" a="1"/>
  <c r="J972" i="1" s="1"/>
  <c r="I972" i="1" a="1"/>
  <c r="I972" i="1" s="1"/>
  <c r="J971" i="1" a="1"/>
  <c r="J971" i="1" s="1"/>
  <c r="I971" i="1" a="1"/>
  <c r="I971" i="1" s="1"/>
  <c r="J970" i="1" a="1"/>
  <c r="J970" i="1" s="1"/>
  <c r="I970" i="1" a="1"/>
  <c r="I970" i="1" s="1"/>
  <c r="J969" i="1" a="1"/>
  <c r="J969" i="1" s="1"/>
  <c r="I969" i="1" a="1"/>
  <c r="I969" i="1" s="1"/>
  <c r="J968" i="1" a="1"/>
  <c r="J968" i="1" s="1"/>
  <c r="I968" i="1" a="1"/>
  <c r="I968" i="1" s="1"/>
  <c r="J967" i="1" a="1"/>
  <c r="J967" i="1" s="1"/>
  <c r="I967" i="1" a="1"/>
  <c r="I967" i="1" s="1"/>
  <c r="J966" i="1" a="1"/>
  <c r="J966" i="1" s="1"/>
  <c r="I966" i="1" a="1"/>
  <c r="I966" i="1" s="1"/>
  <c r="J965" i="1" a="1"/>
  <c r="J965" i="1" s="1"/>
  <c r="I965" i="1" a="1"/>
  <c r="I965" i="1" s="1"/>
  <c r="J964" i="1" a="1"/>
  <c r="J964" i="1" s="1"/>
  <c r="I964" i="1" a="1"/>
  <c r="I964" i="1" s="1"/>
  <c r="J963" i="1" a="1"/>
  <c r="J963" i="1" s="1"/>
  <c r="I963" i="1" a="1"/>
  <c r="I963" i="1" s="1"/>
  <c r="J962" i="1" a="1"/>
  <c r="J962" i="1" s="1"/>
  <c r="I962" i="1" a="1"/>
  <c r="I962" i="1" s="1"/>
  <c r="J961" i="1" a="1"/>
  <c r="J961" i="1" s="1"/>
  <c r="I961" i="1" a="1"/>
  <c r="I961" i="1" s="1"/>
  <c r="J960" i="1" a="1"/>
  <c r="J960" i="1" s="1"/>
  <c r="I960" i="1" a="1"/>
  <c r="I960" i="1" s="1"/>
  <c r="J959" i="1" a="1"/>
  <c r="J959" i="1" s="1"/>
  <c r="I959" i="1" a="1"/>
  <c r="I959" i="1" s="1"/>
  <c r="J958" i="1" a="1"/>
  <c r="J958" i="1" s="1"/>
  <c r="I958" i="1" a="1"/>
  <c r="I958" i="1" s="1"/>
  <c r="J957" i="1" a="1"/>
  <c r="J957" i="1" s="1"/>
  <c r="I957" i="1" a="1"/>
  <c r="I957" i="1" s="1"/>
  <c r="J956" i="1" a="1"/>
  <c r="J956" i="1" s="1"/>
  <c r="I956" i="1" a="1"/>
  <c r="I956" i="1" s="1"/>
  <c r="J955" i="1" a="1"/>
  <c r="J955" i="1" s="1"/>
  <c r="I955" i="1" a="1"/>
  <c r="I955" i="1" s="1"/>
  <c r="J954" i="1" a="1"/>
  <c r="J954" i="1" s="1"/>
  <c r="I954" i="1" a="1"/>
  <c r="I954" i="1" s="1"/>
  <c r="J953" i="1" a="1"/>
  <c r="J953" i="1" s="1"/>
  <c r="I953" i="1" a="1"/>
  <c r="I953" i="1" s="1"/>
  <c r="J952" i="1" a="1"/>
  <c r="J952" i="1" s="1"/>
  <c r="I952" i="1" a="1"/>
  <c r="I952" i="1" s="1"/>
  <c r="J951" i="1" a="1"/>
  <c r="J951" i="1" s="1"/>
  <c r="I951" i="1" a="1"/>
  <c r="I951" i="1" s="1"/>
  <c r="J950" i="1" a="1"/>
  <c r="J950" i="1" s="1"/>
  <c r="I950" i="1" a="1"/>
  <c r="I950" i="1" s="1"/>
  <c r="J949" i="1" a="1"/>
  <c r="J949" i="1" s="1"/>
  <c r="I949" i="1" a="1"/>
  <c r="I949" i="1" s="1"/>
  <c r="J948" i="1" a="1"/>
  <c r="J948" i="1" s="1"/>
  <c r="I948" i="1" a="1"/>
  <c r="I948" i="1" s="1"/>
  <c r="J947" i="1" a="1"/>
  <c r="J947" i="1" s="1"/>
  <c r="I947" i="1" a="1"/>
  <c r="I947" i="1" s="1"/>
  <c r="J946" i="1" a="1"/>
  <c r="J946" i="1" s="1"/>
  <c r="I946" i="1" a="1"/>
  <c r="I946" i="1" s="1"/>
  <c r="J945" i="1" a="1"/>
  <c r="J945" i="1" s="1"/>
  <c r="I945" i="1" a="1"/>
  <c r="I945" i="1" s="1"/>
  <c r="J944" i="1" a="1"/>
  <c r="J944" i="1" s="1"/>
  <c r="I944" i="1" a="1"/>
  <c r="I944" i="1" s="1"/>
  <c r="J943" i="1" a="1"/>
  <c r="J943" i="1" s="1"/>
  <c r="I943" i="1" a="1"/>
  <c r="I943" i="1" s="1"/>
  <c r="J942" i="1" a="1"/>
  <c r="J942" i="1" s="1"/>
  <c r="I942" i="1" a="1"/>
  <c r="I942" i="1" s="1"/>
  <c r="J941" i="1" a="1"/>
  <c r="J941" i="1" s="1"/>
  <c r="I941" i="1" a="1"/>
  <c r="I941" i="1" s="1"/>
  <c r="J940" i="1" a="1"/>
  <c r="J940" i="1" s="1"/>
  <c r="I940" i="1" a="1"/>
  <c r="I940" i="1" s="1"/>
  <c r="J939" i="1" a="1"/>
  <c r="J939" i="1" s="1"/>
  <c r="I939" i="1" a="1"/>
  <c r="I939" i="1" s="1"/>
  <c r="J938" i="1" a="1"/>
  <c r="J938" i="1" s="1"/>
  <c r="I938" i="1" a="1"/>
  <c r="I938" i="1" s="1"/>
  <c r="J937" i="1" a="1"/>
  <c r="J937" i="1" s="1"/>
  <c r="I937" i="1" a="1"/>
  <c r="I937" i="1" s="1"/>
  <c r="J936" i="1" a="1"/>
  <c r="J936" i="1" s="1"/>
  <c r="I936" i="1" a="1"/>
  <c r="I936" i="1" s="1"/>
  <c r="J935" i="1" a="1"/>
  <c r="J935" i="1" s="1"/>
  <c r="I935" i="1" a="1"/>
  <c r="I935" i="1" s="1"/>
  <c r="J934" i="1" a="1"/>
  <c r="J934" i="1" s="1"/>
  <c r="I934" i="1" a="1"/>
  <c r="I934" i="1" s="1"/>
  <c r="J933" i="1" a="1"/>
  <c r="J933" i="1" s="1"/>
  <c r="I933" i="1" a="1"/>
  <c r="I933" i="1" s="1"/>
  <c r="J932" i="1" a="1"/>
  <c r="J932" i="1" s="1"/>
  <c r="I932" i="1" a="1"/>
  <c r="I932" i="1" s="1"/>
  <c r="J931" i="1" a="1"/>
  <c r="J931" i="1" s="1"/>
  <c r="I931" i="1" a="1"/>
  <c r="I931" i="1" s="1"/>
  <c r="J930" i="1" a="1"/>
  <c r="J930" i="1" s="1"/>
  <c r="I930" i="1" a="1"/>
  <c r="I930" i="1" s="1"/>
  <c r="J929" i="1" a="1"/>
  <c r="J929" i="1" s="1"/>
  <c r="I929" i="1" a="1"/>
  <c r="I929" i="1" s="1"/>
  <c r="J928" i="1" a="1"/>
  <c r="J928" i="1" s="1"/>
  <c r="I928" i="1" a="1"/>
  <c r="I928" i="1" s="1"/>
  <c r="J927" i="1" a="1"/>
  <c r="J927" i="1" s="1"/>
  <c r="I927" i="1" a="1"/>
  <c r="I927" i="1" s="1"/>
  <c r="J926" i="1" a="1"/>
  <c r="J926" i="1" s="1"/>
  <c r="I926" i="1" a="1"/>
  <c r="I926" i="1" s="1"/>
  <c r="J925" i="1" a="1"/>
  <c r="J925" i="1" s="1"/>
  <c r="I925" i="1" a="1"/>
  <c r="I925" i="1" s="1"/>
  <c r="J924" i="1" a="1"/>
  <c r="J924" i="1" s="1"/>
  <c r="I924" i="1" a="1"/>
  <c r="I924" i="1" s="1"/>
  <c r="J923" i="1" a="1"/>
  <c r="J923" i="1" s="1"/>
  <c r="I923" i="1" a="1"/>
  <c r="I923" i="1" s="1"/>
  <c r="J922" i="1" a="1"/>
  <c r="J922" i="1" s="1"/>
  <c r="I922" i="1" a="1"/>
  <c r="I922" i="1" s="1"/>
  <c r="J921" i="1" a="1"/>
  <c r="J921" i="1" s="1"/>
  <c r="I921" i="1" a="1"/>
  <c r="I921" i="1" s="1"/>
  <c r="J920" i="1" a="1"/>
  <c r="J920" i="1" s="1"/>
  <c r="I920" i="1" a="1"/>
  <c r="I920" i="1" s="1"/>
  <c r="J919" i="1" a="1"/>
  <c r="J919" i="1" s="1"/>
  <c r="I919" i="1" a="1"/>
  <c r="I919" i="1" s="1"/>
  <c r="J918" i="1" a="1"/>
  <c r="J918" i="1" s="1"/>
  <c r="I918" i="1" a="1"/>
  <c r="I918" i="1" s="1"/>
  <c r="J917" i="1" a="1"/>
  <c r="J917" i="1" s="1"/>
  <c r="I917" i="1" a="1"/>
  <c r="I917" i="1" s="1"/>
  <c r="J916" i="1" a="1"/>
  <c r="J916" i="1" s="1"/>
  <c r="I916" i="1" a="1"/>
  <c r="I916" i="1" s="1"/>
  <c r="J915" i="1" a="1"/>
  <c r="J915" i="1" s="1"/>
  <c r="I915" i="1" a="1"/>
  <c r="I915" i="1" s="1"/>
  <c r="J914" i="1" a="1"/>
  <c r="J914" i="1" s="1"/>
  <c r="I914" i="1" a="1"/>
  <c r="I914" i="1" s="1"/>
  <c r="J913" i="1" a="1"/>
  <c r="J913" i="1" s="1"/>
  <c r="I913" i="1" a="1"/>
  <c r="I913" i="1" s="1"/>
  <c r="J912" i="1" a="1"/>
  <c r="J912" i="1" s="1"/>
  <c r="I912" i="1" a="1"/>
  <c r="I912" i="1" s="1"/>
  <c r="J911" i="1" a="1"/>
  <c r="J911" i="1" s="1"/>
  <c r="I911" i="1" a="1"/>
  <c r="I911" i="1" s="1"/>
  <c r="J910" i="1" a="1"/>
  <c r="J910" i="1" s="1"/>
  <c r="I910" i="1" a="1"/>
  <c r="I910" i="1" s="1"/>
  <c r="J909" i="1" a="1"/>
  <c r="J909" i="1" s="1"/>
  <c r="I909" i="1" a="1"/>
  <c r="I909" i="1" s="1"/>
  <c r="J908" i="1" a="1"/>
  <c r="J908" i="1" s="1"/>
  <c r="I908" i="1" a="1"/>
  <c r="I908" i="1" s="1"/>
  <c r="J907" i="1" a="1"/>
  <c r="J907" i="1" s="1"/>
  <c r="I907" i="1" a="1"/>
  <c r="I907" i="1" s="1"/>
  <c r="J906" i="1" a="1"/>
  <c r="J906" i="1" s="1"/>
  <c r="I906" i="1" a="1"/>
  <c r="I906" i="1" s="1"/>
  <c r="J905" i="1" a="1"/>
  <c r="J905" i="1" s="1"/>
  <c r="I905" i="1" a="1"/>
  <c r="I905" i="1" s="1"/>
  <c r="J904" i="1" a="1"/>
  <c r="J904" i="1" s="1"/>
  <c r="I904" i="1" a="1"/>
  <c r="I904" i="1" s="1"/>
  <c r="J903" i="1" a="1"/>
  <c r="J903" i="1" s="1"/>
  <c r="I903" i="1" a="1"/>
  <c r="I903" i="1" s="1"/>
  <c r="J902" i="1" a="1"/>
  <c r="J902" i="1" s="1"/>
  <c r="I902" i="1" a="1"/>
  <c r="I902" i="1" s="1"/>
  <c r="J901" i="1" a="1"/>
  <c r="J901" i="1" s="1"/>
  <c r="I901" i="1" a="1"/>
  <c r="I901" i="1" s="1"/>
  <c r="J900" i="1" a="1"/>
  <c r="J900" i="1" s="1"/>
  <c r="I900" i="1" a="1"/>
  <c r="I900" i="1" s="1"/>
  <c r="J899" i="1" a="1"/>
  <c r="J899" i="1" s="1"/>
  <c r="I899" i="1" a="1"/>
  <c r="I899" i="1" s="1"/>
  <c r="J898" i="1" a="1"/>
  <c r="J898" i="1" s="1"/>
  <c r="I898" i="1" a="1"/>
  <c r="I898" i="1" s="1"/>
  <c r="J897" i="1" a="1"/>
  <c r="J897" i="1" s="1"/>
  <c r="I897" i="1" a="1"/>
  <c r="I897" i="1" s="1"/>
  <c r="J896" i="1" a="1"/>
  <c r="J896" i="1" s="1"/>
  <c r="I896" i="1" a="1"/>
  <c r="I896" i="1" s="1"/>
  <c r="J895" i="1" a="1"/>
  <c r="J895" i="1" s="1"/>
  <c r="I895" i="1" a="1"/>
  <c r="I895" i="1" s="1"/>
  <c r="J894" i="1" a="1"/>
  <c r="J894" i="1" s="1"/>
  <c r="I894" i="1" a="1"/>
  <c r="I894" i="1" s="1"/>
  <c r="J893" i="1" a="1"/>
  <c r="J893" i="1" s="1"/>
  <c r="I893" i="1" a="1"/>
  <c r="I893" i="1" s="1"/>
  <c r="J892" i="1" a="1"/>
  <c r="J892" i="1" s="1"/>
  <c r="I892" i="1" a="1"/>
  <c r="I892" i="1" s="1"/>
  <c r="J891" i="1" a="1"/>
  <c r="J891" i="1" s="1"/>
  <c r="I891" i="1" a="1"/>
  <c r="I891" i="1" s="1"/>
  <c r="J890" i="1" a="1"/>
  <c r="J890" i="1" s="1"/>
  <c r="I890" i="1" a="1"/>
  <c r="I890" i="1" s="1"/>
  <c r="J889" i="1" a="1"/>
  <c r="J889" i="1" s="1"/>
  <c r="I889" i="1" a="1"/>
  <c r="I889" i="1" s="1"/>
  <c r="J888" i="1" a="1"/>
  <c r="J888" i="1" s="1"/>
  <c r="I888" i="1" a="1"/>
  <c r="I888" i="1" s="1"/>
  <c r="J887" i="1" a="1"/>
  <c r="J887" i="1" s="1"/>
  <c r="I887" i="1" a="1"/>
  <c r="I887" i="1" s="1"/>
  <c r="J886" i="1" a="1"/>
  <c r="J886" i="1" s="1"/>
  <c r="I886" i="1" a="1"/>
  <c r="I886" i="1" s="1"/>
  <c r="J885" i="1" a="1"/>
  <c r="J885" i="1" s="1"/>
  <c r="I885" i="1" a="1"/>
  <c r="I885" i="1" s="1"/>
  <c r="J884" i="1" a="1"/>
  <c r="J884" i="1" s="1"/>
  <c r="I884" i="1" a="1"/>
  <c r="I884" i="1" s="1"/>
  <c r="J883" i="1" a="1"/>
  <c r="J883" i="1" s="1"/>
  <c r="I883" i="1" a="1"/>
  <c r="I883" i="1" s="1"/>
  <c r="J882" i="1" a="1"/>
  <c r="J882" i="1" s="1"/>
  <c r="I882" i="1" a="1"/>
  <c r="I882" i="1" s="1"/>
  <c r="J881" i="1" a="1"/>
  <c r="J881" i="1" s="1"/>
  <c r="I881" i="1" a="1"/>
  <c r="I881" i="1" s="1"/>
  <c r="J880" i="1" a="1"/>
  <c r="J880" i="1" s="1"/>
  <c r="I880" i="1" a="1"/>
  <c r="I880" i="1" s="1"/>
  <c r="J879" i="1" a="1"/>
  <c r="J879" i="1" s="1"/>
  <c r="I879" i="1" a="1"/>
  <c r="I879" i="1" s="1"/>
  <c r="J878" i="1" a="1"/>
  <c r="J878" i="1" s="1"/>
  <c r="I878" i="1" a="1"/>
  <c r="I878" i="1" s="1"/>
  <c r="J877" i="1" a="1"/>
  <c r="J877" i="1" s="1"/>
  <c r="I877" i="1" a="1"/>
  <c r="I877" i="1" s="1"/>
  <c r="J876" i="1" a="1"/>
  <c r="J876" i="1" s="1"/>
  <c r="I876" i="1" a="1"/>
  <c r="I876" i="1" s="1"/>
  <c r="J875" i="1" a="1"/>
  <c r="J875" i="1" s="1"/>
  <c r="I875" i="1" a="1"/>
  <c r="I875" i="1" s="1"/>
  <c r="J874" i="1" a="1"/>
  <c r="J874" i="1" s="1"/>
  <c r="I874" i="1" a="1"/>
  <c r="I874" i="1" s="1"/>
  <c r="J873" i="1" a="1"/>
  <c r="J873" i="1" s="1"/>
  <c r="I873" i="1" a="1"/>
  <c r="I873" i="1" s="1"/>
  <c r="J872" i="1" a="1"/>
  <c r="J872" i="1" s="1"/>
  <c r="I872" i="1" a="1"/>
  <c r="I872" i="1" s="1"/>
  <c r="J871" i="1" a="1"/>
  <c r="J871" i="1" s="1"/>
  <c r="I871" i="1" a="1"/>
  <c r="I871" i="1" s="1"/>
  <c r="J870" i="1" a="1"/>
  <c r="J870" i="1" s="1"/>
  <c r="I870" i="1" a="1"/>
  <c r="I870" i="1" s="1"/>
  <c r="J869" i="1" a="1"/>
  <c r="J869" i="1" s="1"/>
  <c r="I869" i="1" a="1"/>
  <c r="I869" i="1" s="1"/>
  <c r="J868" i="1" a="1"/>
  <c r="J868" i="1" s="1"/>
  <c r="I868" i="1" a="1"/>
  <c r="I868" i="1" s="1"/>
  <c r="J867" i="1" a="1"/>
  <c r="J867" i="1" s="1"/>
  <c r="I867" i="1" a="1"/>
  <c r="I867" i="1" s="1"/>
  <c r="J866" i="1" a="1"/>
  <c r="J866" i="1" s="1"/>
  <c r="I866" i="1" a="1"/>
  <c r="I866" i="1" s="1"/>
  <c r="J865" i="1" a="1"/>
  <c r="J865" i="1" s="1"/>
  <c r="I865" i="1"/>
  <c r="I865" i="1" a="1"/>
  <c r="J864" i="1" a="1"/>
  <c r="J864" i="1" s="1"/>
  <c r="I864" i="1" a="1"/>
  <c r="I864" i="1" s="1"/>
  <c r="J863" i="1" a="1"/>
  <c r="J863" i="1" s="1"/>
  <c r="I863" i="1" a="1"/>
  <c r="I863" i="1" s="1"/>
  <c r="J862" i="1" a="1"/>
  <c r="J862" i="1" s="1"/>
  <c r="I862" i="1" a="1"/>
  <c r="I862" i="1" s="1"/>
  <c r="J861" i="1" a="1"/>
  <c r="J861" i="1" s="1"/>
  <c r="I861" i="1" a="1"/>
  <c r="I861" i="1" s="1"/>
  <c r="J860" i="1" a="1"/>
  <c r="J860" i="1" s="1"/>
  <c r="I860" i="1" a="1"/>
  <c r="I860" i="1" s="1"/>
  <c r="J859" i="1" a="1"/>
  <c r="J859" i="1" s="1"/>
  <c r="I859" i="1" a="1"/>
  <c r="I859" i="1" s="1"/>
  <c r="J858" i="1" a="1"/>
  <c r="J858" i="1" s="1"/>
  <c r="I858" i="1" a="1"/>
  <c r="I858" i="1" s="1"/>
  <c r="J857" i="1" a="1"/>
  <c r="J857" i="1" s="1"/>
  <c r="I857" i="1" a="1"/>
  <c r="I857" i="1" s="1"/>
  <c r="J856" i="1" a="1"/>
  <c r="J856" i="1" s="1"/>
  <c r="I856" i="1" a="1"/>
  <c r="I856" i="1" s="1"/>
  <c r="J855" i="1" a="1"/>
  <c r="J855" i="1" s="1"/>
  <c r="I855" i="1" a="1"/>
  <c r="I855" i="1" s="1"/>
  <c r="J854" i="1" a="1"/>
  <c r="J854" i="1" s="1"/>
  <c r="I854" i="1" a="1"/>
  <c r="I854" i="1" s="1"/>
  <c r="J853" i="1" a="1"/>
  <c r="J853" i="1" s="1"/>
  <c r="I853" i="1" a="1"/>
  <c r="I853" i="1" s="1"/>
  <c r="J852" i="1" a="1"/>
  <c r="J852" i="1" s="1"/>
  <c r="I852" i="1" a="1"/>
  <c r="I852" i="1" s="1"/>
  <c r="J851" i="1" a="1"/>
  <c r="J851" i="1" s="1"/>
  <c r="I851" i="1" a="1"/>
  <c r="I851" i="1" s="1"/>
  <c r="J850" i="1" a="1"/>
  <c r="J850" i="1" s="1"/>
  <c r="I850" i="1" a="1"/>
  <c r="I850" i="1" s="1"/>
  <c r="J849" i="1" a="1"/>
  <c r="J849" i="1" s="1"/>
  <c r="I849" i="1" a="1"/>
  <c r="I849" i="1" s="1"/>
  <c r="J848" i="1" a="1"/>
  <c r="J848" i="1" s="1"/>
  <c r="I848" i="1" a="1"/>
  <c r="I848" i="1" s="1"/>
  <c r="J847" i="1" a="1"/>
  <c r="J847" i="1" s="1"/>
  <c r="I847" i="1" a="1"/>
  <c r="I847" i="1" s="1"/>
  <c r="J846" i="1" a="1"/>
  <c r="J846" i="1" s="1"/>
  <c r="I846" i="1" a="1"/>
  <c r="I846" i="1" s="1"/>
  <c r="J845" i="1" a="1"/>
  <c r="J845" i="1" s="1"/>
  <c r="I845" i="1" a="1"/>
  <c r="I845" i="1" s="1"/>
  <c r="J844" i="1" a="1"/>
  <c r="J844" i="1" s="1"/>
  <c r="I844" i="1" a="1"/>
  <c r="I844" i="1" s="1"/>
  <c r="J843" i="1" a="1"/>
  <c r="J843" i="1" s="1"/>
  <c r="I843" i="1" a="1"/>
  <c r="I843" i="1" s="1"/>
  <c r="J842" i="1" a="1"/>
  <c r="J842" i="1" s="1"/>
  <c r="I842" i="1" a="1"/>
  <c r="I842" i="1" s="1"/>
  <c r="J841" i="1" a="1"/>
  <c r="J841" i="1" s="1"/>
  <c r="I841" i="1" a="1"/>
  <c r="I841" i="1" s="1"/>
  <c r="J840" i="1" a="1"/>
  <c r="J840" i="1" s="1"/>
  <c r="I840" i="1" a="1"/>
  <c r="I840" i="1" s="1"/>
  <c r="J839" i="1" a="1"/>
  <c r="J839" i="1" s="1"/>
  <c r="I839" i="1" a="1"/>
  <c r="I839" i="1" s="1"/>
  <c r="J838" i="1" a="1"/>
  <c r="J838" i="1" s="1"/>
  <c r="I838" i="1" a="1"/>
  <c r="I838" i="1" s="1"/>
  <c r="J837" i="1" a="1"/>
  <c r="J837" i="1" s="1"/>
  <c r="I837" i="1" a="1"/>
  <c r="I837" i="1" s="1"/>
  <c r="J836" i="1" a="1"/>
  <c r="J836" i="1" s="1"/>
  <c r="I836" i="1" a="1"/>
  <c r="I836" i="1" s="1"/>
  <c r="J835" i="1" a="1"/>
  <c r="J835" i="1" s="1"/>
  <c r="I835" i="1" a="1"/>
  <c r="I835" i="1" s="1"/>
  <c r="J834" i="1" a="1"/>
  <c r="J834" i="1" s="1"/>
  <c r="I834" i="1" a="1"/>
  <c r="I834" i="1" s="1"/>
  <c r="J833" i="1" a="1"/>
  <c r="J833" i="1" s="1"/>
  <c r="I833" i="1" a="1"/>
  <c r="I833" i="1" s="1"/>
  <c r="J832" i="1" a="1"/>
  <c r="J832" i="1" s="1"/>
  <c r="I832" i="1" a="1"/>
  <c r="I832" i="1" s="1"/>
  <c r="J831" i="1" a="1"/>
  <c r="J831" i="1" s="1"/>
  <c r="I831" i="1" a="1"/>
  <c r="I831" i="1" s="1"/>
  <c r="J830" i="1" a="1"/>
  <c r="J830" i="1" s="1"/>
  <c r="I830" i="1" a="1"/>
  <c r="I830" i="1" s="1"/>
  <c r="J829" i="1" a="1"/>
  <c r="J829" i="1" s="1"/>
  <c r="I829" i="1" a="1"/>
  <c r="I829" i="1" s="1"/>
  <c r="J828" i="1" a="1"/>
  <c r="J828" i="1" s="1"/>
  <c r="I828" i="1" a="1"/>
  <c r="I828" i="1" s="1"/>
  <c r="J827" i="1" a="1"/>
  <c r="J827" i="1" s="1"/>
  <c r="I827" i="1" a="1"/>
  <c r="I827" i="1" s="1"/>
  <c r="J826" i="1" a="1"/>
  <c r="J826" i="1" s="1"/>
  <c r="I826" i="1" a="1"/>
  <c r="I826" i="1" s="1"/>
  <c r="J825" i="1" a="1"/>
  <c r="J825" i="1" s="1"/>
  <c r="I825" i="1" a="1"/>
  <c r="I825" i="1" s="1"/>
  <c r="J824" i="1" a="1"/>
  <c r="J824" i="1" s="1"/>
  <c r="I824" i="1" a="1"/>
  <c r="I824" i="1" s="1"/>
  <c r="J823" i="1" a="1"/>
  <c r="J823" i="1" s="1"/>
  <c r="I823" i="1" a="1"/>
  <c r="I823" i="1" s="1"/>
  <c r="J822" i="1" a="1"/>
  <c r="J822" i="1" s="1"/>
  <c r="I822" i="1" a="1"/>
  <c r="I822" i="1" s="1"/>
  <c r="J821" i="1" a="1"/>
  <c r="J821" i="1" s="1"/>
  <c r="I821" i="1" a="1"/>
  <c r="I821" i="1" s="1"/>
  <c r="J820" i="1" a="1"/>
  <c r="J820" i="1" s="1"/>
  <c r="I820" i="1" a="1"/>
  <c r="I820" i="1" s="1"/>
  <c r="J819" i="1" a="1"/>
  <c r="J819" i="1" s="1"/>
  <c r="I819" i="1" a="1"/>
  <c r="I819" i="1" s="1"/>
  <c r="J818" i="1" a="1"/>
  <c r="J818" i="1" s="1"/>
  <c r="I818" i="1" a="1"/>
  <c r="I818" i="1" s="1"/>
  <c r="J817" i="1" a="1"/>
  <c r="J817" i="1" s="1"/>
  <c r="I817" i="1" a="1"/>
  <c r="I817" i="1" s="1"/>
  <c r="J816" i="1" a="1"/>
  <c r="J816" i="1" s="1"/>
  <c r="I816" i="1" a="1"/>
  <c r="I816" i="1" s="1"/>
  <c r="J815" i="1" a="1"/>
  <c r="J815" i="1" s="1"/>
  <c r="I815" i="1" a="1"/>
  <c r="I815" i="1" s="1"/>
  <c r="J814" i="1" a="1"/>
  <c r="J814" i="1" s="1"/>
  <c r="I814" i="1" a="1"/>
  <c r="I814" i="1" s="1"/>
  <c r="J813" i="1" a="1"/>
  <c r="J813" i="1" s="1"/>
  <c r="I813" i="1" a="1"/>
  <c r="I813" i="1" s="1"/>
  <c r="J812" i="1" a="1"/>
  <c r="J812" i="1" s="1"/>
  <c r="I812" i="1" a="1"/>
  <c r="I812" i="1" s="1"/>
  <c r="J811" i="1" a="1"/>
  <c r="J811" i="1" s="1"/>
  <c r="I811" i="1" a="1"/>
  <c r="I811" i="1" s="1"/>
  <c r="J810" i="1" a="1"/>
  <c r="J810" i="1" s="1"/>
  <c r="I810" i="1" a="1"/>
  <c r="I810" i="1" s="1"/>
  <c r="J809" i="1" a="1"/>
  <c r="J809" i="1" s="1"/>
  <c r="I809" i="1" a="1"/>
  <c r="I809" i="1" s="1"/>
  <c r="J808" i="1" a="1"/>
  <c r="J808" i="1" s="1"/>
  <c r="I808" i="1" a="1"/>
  <c r="I808" i="1" s="1"/>
  <c r="J807" i="1" a="1"/>
  <c r="J807" i="1" s="1"/>
  <c r="I807" i="1" a="1"/>
  <c r="I807" i="1" s="1"/>
  <c r="J806" i="1" a="1"/>
  <c r="J806" i="1" s="1"/>
  <c r="I806" i="1" a="1"/>
  <c r="I806" i="1" s="1"/>
  <c r="J805" i="1" a="1"/>
  <c r="J805" i="1" s="1"/>
  <c r="I805" i="1" a="1"/>
  <c r="I805" i="1" s="1"/>
  <c r="J804" i="1" a="1"/>
  <c r="J804" i="1" s="1"/>
  <c r="I804" i="1" a="1"/>
  <c r="I804" i="1" s="1"/>
  <c r="J803" i="1" a="1"/>
  <c r="J803" i="1" s="1"/>
  <c r="I803" i="1" a="1"/>
  <c r="I803" i="1" s="1"/>
  <c r="J802" i="1" a="1"/>
  <c r="J802" i="1" s="1"/>
  <c r="I802" i="1" a="1"/>
  <c r="I802" i="1" s="1"/>
  <c r="J801" i="1" a="1"/>
  <c r="J801" i="1" s="1"/>
  <c r="I801" i="1" a="1"/>
  <c r="I801" i="1" s="1"/>
  <c r="J800" i="1" a="1"/>
  <c r="J800" i="1" s="1"/>
  <c r="I800" i="1" a="1"/>
  <c r="I800" i="1" s="1"/>
  <c r="J799" i="1" a="1"/>
  <c r="J799" i="1" s="1"/>
  <c r="I799" i="1" a="1"/>
  <c r="I799" i="1" s="1"/>
  <c r="J798" i="1" a="1"/>
  <c r="J798" i="1" s="1"/>
  <c r="I798" i="1" a="1"/>
  <c r="I798" i="1" s="1"/>
  <c r="J797" i="1" a="1"/>
  <c r="J797" i="1" s="1"/>
  <c r="I797" i="1" a="1"/>
  <c r="I797" i="1" s="1"/>
  <c r="J796" i="1" a="1"/>
  <c r="J796" i="1" s="1"/>
  <c r="I796" i="1" a="1"/>
  <c r="I796" i="1" s="1"/>
  <c r="J795" i="1" a="1"/>
  <c r="J795" i="1" s="1"/>
  <c r="I795" i="1" a="1"/>
  <c r="I795" i="1" s="1"/>
  <c r="J794" i="1" a="1"/>
  <c r="J794" i="1" s="1"/>
  <c r="I794" i="1" a="1"/>
  <c r="I794" i="1" s="1"/>
  <c r="J793" i="1" a="1"/>
  <c r="J793" i="1" s="1"/>
  <c r="I793" i="1" a="1"/>
  <c r="I793" i="1" s="1"/>
  <c r="J792" i="1" a="1"/>
  <c r="J792" i="1" s="1"/>
  <c r="I792" i="1" a="1"/>
  <c r="I792" i="1" s="1"/>
  <c r="J791" i="1" a="1"/>
  <c r="J791" i="1" s="1"/>
  <c r="I791" i="1" a="1"/>
  <c r="I791" i="1" s="1"/>
  <c r="J790" i="1" a="1"/>
  <c r="J790" i="1" s="1"/>
  <c r="I790" i="1" a="1"/>
  <c r="I790" i="1" s="1"/>
  <c r="J789" i="1" a="1"/>
  <c r="J789" i="1" s="1"/>
  <c r="I789" i="1" a="1"/>
  <c r="I789" i="1" s="1"/>
  <c r="J788" i="1" a="1"/>
  <c r="J788" i="1" s="1"/>
  <c r="I788" i="1" a="1"/>
  <c r="I788" i="1" s="1"/>
  <c r="J787" i="1" a="1"/>
  <c r="J787" i="1" s="1"/>
  <c r="I787" i="1" a="1"/>
  <c r="I787" i="1" s="1"/>
  <c r="J786" i="1" a="1"/>
  <c r="J786" i="1" s="1"/>
  <c r="I786" i="1" a="1"/>
  <c r="I786" i="1" s="1"/>
  <c r="J785" i="1" a="1"/>
  <c r="J785" i="1" s="1"/>
  <c r="I785" i="1" a="1"/>
  <c r="I785" i="1" s="1"/>
  <c r="J784" i="1" a="1"/>
  <c r="J784" i="1" s="1"/>
  <c r="I784" i="1" a="1"/>
  <c r="I784" i="1" s="1"/>
  <c r="J783" i="1" a="1"/>
  <c r="J783" i="1" s="1"/>
  <c r="I783" i="1" a="1"/>
  <c r="I783" i="1" s="1"/>
  <c r="J782" i="1" a="1"/>
  <c r="J782" i="1" s="1"/>
  <c r="I782" i="1" a="1"/>
  <c r="I782" i="1" s="1"/>
  <c r="J781" i="1" a="1"/>
  <c r="J781" i="1" s="1"/>
  <c r="I781" i="1" a="1"/>
  <c r="I781" i="1" s="1"/>
  <c r="J780" i="1" a="1"/>
  <c r="J780" i="1" s="1"/>
  <c r="I780" i="1" a="1"/>
  <c r="I780" i="1" s="1"/>
  <c r="J779" i="1" a="1"/>
  <c r="J779" i="1" s="1"/>
  <c r="I779" i="1" a="1"/>
  <c r="I779" i="1" s="1"/>
  <c r="J778" i="1" a="1"/>
  <c r="J778" i="1" s="1"/>
  <c r="I778" i="1" a="1"/>
  <c r="I778" i="1" s="1"/>
  <c r="J777" i="1" a="1"/>
  <c r="J777" i="1" s="1"/>
  <c r="I777" i="1" a="1"/>
  <c r="I777" i="1" s="1"/>
  <c r="J776" i="1" a="1"/>
  <c r="J776" i="1" s="1"/>
  <c r="I776" i="1" a="1"/>
  <c r="I776" i="1" s="1"/>
  <c r="J775" i="1" a="1"/>
  <c r="J775" i="1" s="1"/>
  <c r="I775" i="1" a="1"/>
  <c r="I775" i="1" s="1"/>
  <c r="J774" i="1" a="1"/>
  <c r="J774" i="1" s="1"/>
  <c r="I774" i="1" a="1"/>
  <c r="I774" i="1" s="1"/>
  <c r="J773" i="1" a="1"/>
  <c r="J773" i="1" s="1"/>
  <c r="I773" i="1" a="1"/>
  <c r="I773" i="1" s="1"/>
  <c r="J772" i="1" a="1"/>
  <c r="J772" i="1" s="1"/>
  <c r="I772" i="1" a="1"/>
  <c r="I772" i="1" s="1"/>
  <c r="J771" i="1" a="1"/>
  <c r="J771" i="1" s="1"/>
  <c r="I771" i="1" a="1"/>
  <c r="I771" i="1" s="1"/>
  <c r="J770" i="1" a="1"/>
  <c r="J770" i="1" s="1"/>
  <c r="I770" i="1" a="1"/>
  <c r="I770" i="1" s="1"/>
  <c r="J769" i="1" a="1"/>
  <c r="J769" i="1" s="1"/>
  <c r="I769" i="1" a="1"/>
  <c r="I769" i="1" s="1"/>
  <c r="J768" i="1" a="1"/>
  <c r="J768" i="1" s="1"/>
  <c r="I768" i="1" a="1"/>
  <c r="I768" i="1" s="1"/>
  <c r="J767" i="1" a="1"/>
  <c r="J767" i="1" s="1"/>
  <c r="I767" i="1" a="1"/>
  <c r="I767" i="1" s="1"/>
  <c r="J766" i="1" a="1"/>
  <c r="J766" i="1" s="1"/>
  <c r="I766" i="1" a="1"/>
  <c r="I766" i="1" s="1"/>
  <c r="J765" i="1" a="1"/>
  <c r="J765" i="1" s="1"/>
  <c r="I765" i="1" a="1"/>
  <c r="I765" i="1" s="1"/>
  <c r="J764" i="1" a="1"/>
  <c r="J764" i="1" s="1"/>
  <c r="I764" i="1" a="1"/>
  <c r="I764" i="1" s="1"/>
  <c r="J763" i="1" a="1"/>
  <c r="J763" i="1" s="1"/>
  <c r="I763" i="1" a="1"/>
  <c r="I763" i="1" s="1"/>
  <c r="J762" i="1" a="1"/>
  <c r="J762" i="1" s="1"/>
  <c r="I762" i="1" a="1"/>
  <c r="I762" i="1" s="1"/>
  <c r="J761" i="1" a="1"/>
  <c r="J761" i="1" s="1"/>
  <c r="I761" i="1" a="1"/>
  <c r="I761" i="1" s="1"/>
  <c r="J760" i="1" a="1"/>
  <c r="J760" i="1" s="1"/>
  <c r="I760" i="1" a="1"/>
  <c r="I760" i="1" s="1"/>
  <c r="J759" i="1" a="1"/>
  <c r="J759" i="1" s="1"/>
  <c r="I759" i="1" a="1"/>
  <c r="I759" i="1" s="1"/>
  <c r="J758" i="1" a="1"/>
  <c r="J758" i="1" s="1"/>
  <c r="I758" i="1" a="1"/>
  <c r="I758" i="1" s="1"/>
  <c r="J757" i="1" a="1"/>
  <c r="J757" i="1" s="1"/>
  <c r="I757" i="1" a="1"/>
  <c r="I757" i="1" s="1"/>
  <c r="J756" i="1" a="1"/>
  <c r="J756" i="1" s="1"/>
  <c r="I756" i="1" a="1"/>
  <c r="I756" i="1" s="1"/>
  <c r="J755" i="1" a="1"/>
  <c r="J755" i="1" s="1"/>
  <c r="I755" i="1" a="1"/>
  <c r="I755" i="1" s="1"/>
  <c r="J754" i="1" a="1"/>
  <c r="J754" i="1" s="1"/>
  <c r="I754" i="1" a="1"/>
  <c r="I754" i="1" s="1"/>
  <c r="J753" i="1" a="1"/>
  <c r="J753" i="1" s="1"/>
  <c r="I753" i="1" a="1"/>
  <c r="I753" i="1" s="1"/>
  <c r="J752" i="1" a="1"/>
  <c r="J752" i="1" s="1"/>
  <c r="I752" i="1" a="1"/>
  <c r="I752" i="1" s="1"/>
  <c r="J751" i="1" a="1"/>
  <c r="J751" i="1" s="1"/>
  <c r="I751" i="1" a="1"/>
  <c r="I751" i="1" s="1"/>
  <c r="J750" i="1" a="1"/>
  <c r="J750" i="1" s="1"/>
  <c r="I750" i="1" a="1"/>
  <c r="I750" i="1" s="1"/>
  <c r="J749" i="1" a="1"/>
  <c r="J749" i="1" s="1"/>
  <c r="I749" i="1" a="1"/>
  <c r="I749" i="1" s="1"/>
  <c r="J748" i="1" a="1"/>
  <c r="J748" i="1" s="1"/>
  <c r="I748" i="1" a="1"/>
  <c r="I748" i="1" s="1"/>
  <c r="J747" i="1" a="1"/>
  <c r="J747" i="1" s="1"/>
  <c r="I747" i="1" a="1"/>
  <c r="I747" i="1" s="1"/>
  <c r="J746" i="1" a="1"/>
  <c r="J746" i="1" s="1"/>
  <c r="I746" i="1" a="1"/>
  <c r="I746" i="1" s="1"/>
  <c r="J745" i="1" a="1"/>
  <c r="J745" i="1" s="1"/>
  <c r="I745" i="1" a="1"/>
  <c r="I745" i="1" s="1"/>
  <c r="J744" i="1" a="1"/>
  <c r="J744" i="1" s="1"/>
  <c r="I744" i="1" a="1"/>
  <c r="I744" i="1" s="1"/>
  <c r="J743" i="1" a="1"/>
  <c r="J743" i="1" s="1"/>
  <c r="I743" i="1" a="1"/>
  <c r="I743" i="1" s="1"/>
  <c r="J742" i="1" a="1"/>
  <c r="J742" i="1" s="1"/>
  <c r="I742" i="1" a="1"/>
  <c r="I742" i="1" s="1"/>
  <c r="J741" i="1" a="1"/>
  <c r="J741" i="1" s="1"/>
  <c r="I741" i="1" a="1"/>
  <c r="I741" i="1" s="1"/>
  <c r="J740" i="1" a="1"/>
  <c r="J740" i="1" s="1"/>
  <c r="I740" i="1" a="1"/>
  <c r="I740" i="1" s="1"/>
  <c r="J739" i="1" a="1"/>
  <c r="J739" i="1" s="1"/>
  <c r="I739" i="1" a="1"/>
  <c r="I739" i="1" s="1"/>
  <c r="J738" i="1" a="1"/>
  <c r="J738" i="1" s="1"/>
  <c r="I738" i="1" a="1"/>
  <c r="I738" i="1" s="1"/>
  <c r="J737" i="1" a="1"/>
  <c r="J737" i="1" s="1"/>
  <c r="I737" i="1" a="1"/>
  <c r="I737" i="1" s="1"/>
  <c r="J736" i="1" a="1"/>
  <c r="J736" i="1" s="1"/>
  <c r="I736" i="1" a="1"/>
  <c r="I736" i="1" s="1"/>
  <c r="J735" i="1" a="1"/>
  <c r="J735" i="1" s="1"/>
  <c r="I735" i="1" a="1"/>
  <c r="I735" i="1" s="1"/>
  <c r="J734" i="1" a="1"/>
  <c r="J734" i="1" s="1"/>
  <c r="I734" i="1" a="1"/>
  <c r="I734" i="1" s="1"/>
  <c r="J733" i="1" a="1"/>
  <c r="J733" i="1" s="1"/>
  <c r="I733" i="1" a="1"/>
  <c r="I733" i="1" s="1"/>
  <c r="J732" i="1" a="1"/>
  <c r="J732" i="1" s="1"/>
  <c r="I732" i="1" a="1"/>
  <c r="I732" i="1" s="1"/>
  <c r="J731" i="1" a="1"/>
  <c r="J731" i="1" s="1"/>
  <c r="I731" i="1" a="1"/>
  <c r="I731" i="1" s="1"/>
  <c r="J730" i="1" a="1"/>
  <c r="J730" i="1" s="1"/>
  <c r="I730" i="1" a="1"/>
  <c r="I730" i="1" s="1"/>
  <c r="J729" i="1" a="1"/>
  <c r="J729" i="1" s="1"/>
  <c r="I729" i="1" a="1"/>
  <c r="I729" i="1" s="1"/>
  <c r="J728" i="1" a="1"/>
  <c r="J728" i="1" s="1"/>
  <c r="I728" i="1" a="1"/>
  <c r="I728" i="1" s="1"/>
  <c r="J727" i="1" a="1"/>
  <c r="J727" i="1" s="1"/>
  <c r="I727" i="1" a="1"/>
  <c r="I727" i="1" s="1"/>
  <c r="J726" i="1" a="1"/>
  <c r="J726" i="1" s="1"/>
  <c r="I726" i="1" a="1"/>
  <c r="I726" i="1" s="1"/>
  <c r="J725" i="1" a="1"/>
  <c r="J725" i="1" s="1"/>
  <c r="I725" i="1" a="1"/>
  <c r="I725" i="1" s="1"/>
  <c r="J724" i="1" a="1"/>
  <c r="J724" i="1" s="1"/>
  <c r="I724" i="1" a="1"/>
  <c r="I724" i="1" s="1"/>
  <c r="J723" i="1" a="1"/>
  <c r="J723" i="1" s="1"/>
  <c r="I723" i="1" a="1"/>
  <c r="I723" i="1" s="1"/>
  <c r="J722" i="1" a="1"/>
  <c r="J722" i="1" s="1"/>
  <c r="I722" i="1" a="1"/>
  <c r="I722" i="1" s="1"/>
  <c r="J721" i="1" a="1"/>
  <c r="J721" i="1" s="1"/>
  <c r="I721" i="1" a="1"/>
  <c r="I721" i="1" s="1"/>
  <c r="J720" i="1" a="1"/>
  <c r="J720" i="1" s="1"/>
  <c r="I720" i="1" a="1"/>
  <c r="I720" i="1" s="1"/>
  <c r="J719" i="1" a="1"/>
  <c r="J719" i="1" s="1"/>
  <c r="I719" i="1" a="1"/>
  <c r="I719" i="1" s="1"/>
  <c r="J718" i="1" a="1"/>
  <c r="J718" i="1" s="1"/>
  <c r="I718" i="1" a="1"/>
  <c r="I718" i="1" s="1"/>
  <c r="J717" i="1" a="1"/>
  <c r="J717" i="1" s="1"/>
  <c r="I717" i="1" a="1"/>
  <c r="I717" i="1" s="1"/>
  <c r="J716" i="1" a="1"/>
  <c r="J716" i="1" s="1"/>
  <c r="I716" i="1" a="1"/>
  <c r="I716" i="1" s="1"/>
  <c r="J715" i="1" a="1"/>
  <c r="J715" i="1" s="1"/>
  <c r="I715" i="1" a="1"/>
  <c r="I715" i="1" s="1"/>
  <c r="J714" i="1" a="1"/>
  <c r="J714" i="1" s="1"/>
  <c r="I714" i="1" a="1"/>
  <c r="I714" i="1" s="1"/>
  <c r="J713" i="1" a="1"/>
  <c r="J713" i="1" s="1"/>
  <c r="I713" i="1" a="1"/>
  <c r="I713" i="1" s="1"/>
  <c r="J712" i="1" a="1"/>
  <c r="J712" i="1" s="1"/>
  <c r="I712" i="1" a="1"/>
  <c r="I712" i="1" s="1"/>
  <c r="J711" i="1" a="1"/>
  <c r="J711" i="1" s="1"/>
  <c r="I711" i="1" a="1"/>
  <c r="I711" i="1" s="1"/>
  <c r="J710" i="1" a="1"/>
  <c r="J710" i="1" s="1"/>
  <c r="I710" i="1" a="1"/>
  <c r="I710" i="1" s="1"/>
  <c r="J709" i="1" a="1"/>
  <c r="J709" i="1" s="1"/>
  <c r="I709" i="1" a="1"/>
  <c r="I709" i="1" s="1"/>
  <c r="J708" i="1" a="1"/>
  <c r="J708" i="1" s="1"/>
  <c r="I708" i="1" a="1"/>
  <c r="I708" i="1" s="1"/>
  <c r="J707" i="1" a="1"/>
  <c r="J707" i="1" s="1"/>
  <c r="I707" i="1" a="1"/>
  <c r="I707" i="1" s="1"/>
  <c r="J706" i="1" a="1"/>
  <c r="J706" i="1" s="1"/>
  <c r="I706" i="1" a="1"/>
  <c r="I706" i="1" s="1"/>
  <c r="J705" i="1" a="1"/>
  <c r="J705" i="1" s="1"/>
  <c r="I705" i="1" a="1"/>
  <c r="I705" i="1" s="1"/>
  <c r="J704" i="1" a="1"/>
  <c r="J704" i="1" s="1"/>
  <c r="I704" i="1" a="1"/>
  <c r="I704" i="1" s="1"/>
  <c r="J703" i="1" a="1"/>
  <c r="J703" i="1" s="1"/>
  <c r="I703" i="1" a="1"/>
  <c r="I703" i="1" s="1"/>
  <c r="J702" i="1" a="1"/>
  <c r="J702" i="1" s="1"/>
  <c r="I702" i="1" a="1"/>
  <c r="I702" i="1" s="1"/>
  <c r="J701" i="1" a="1"/>
  <c r="J701" i="1" s="1"/>
  <c r="I701" i="1" a="1"/>
  <c r="I701" i="1" s="1"/>
  <c r="J700" i="1" a="1"/>
  <c r="J700" i="1" s="1"/>
  <c r="I700" i="1" a="1"/>
  <c r="I700" i="1" s="1"/>
  <c r="J699" i="1" a="1"/>
  <c r="J699" i="1" s="1"/>
  <c r="I699" i="1" a="1"/>
  <c r="I699" i="1" s="1"/>
  <c r="J698" i="1" a="1"/>
  <c r="J698" i="1" s="1"/>
  <c r="I698" i="1" a="1"/>
  <c r="I698" i="1" s="1"/>
  <c r="J697" i="1" a="1"/>
  <c r="J697" i="1" s="1"/>
  <c r="I697" i="1" a="1"/>
  <c r="I697" i="1" s="1"/>
  <c r="J696" i="1" a="1"/>
  <c r="J696" i="1" s="1"/>
  <c r="I696" i="1" a="1"/>
  <c r="I696" i="1" s="1"/>
  <c r="J695" i="1" a="1"/>
  <c r="J695" i="1" s="1"/>
  <c r="I695" i="1" a="1"/>
  <c r="I695" i="1" s="1"/>
  <c r="J694" i="1" a="1"/>
  <c r="J694" i="1" s="1"/>
  <c r="I694" i="1" a="1"/>
  <c r="I694" i="1" s="1"/>
  <c r="J693" i="1" a="1"/>
  <c r="J693" i="1" s="1"/>
  <c r="I693" i="1" a="1"/>
  <c r="I693" i="1" s="1"/>
  <c r="J692" i="1" a="1"/>
  <c r="J692" i="1" s="1"/>
  <c r="I692" i="1" a="1"/>
  <c r="I692" i="1" s="1"/>
  <c r="J691" i="1" a="1"/>
  <c r="J691" i="1" s="1"/>
  <c r="I691" i="1" a="1"/>
  <c r="I691" i="1" s="1"/>
  <c r="J690" i="1" a="1"/>
  <c r="J690" i="1" s="1"/>
  <c r="I690" i="1" a="1"/>
  <c r="I690" i="1" s="1"/>
  <c r="J689" i="1" a="1"/>
  <c r="J689" i="1" s="1"/>
  <c r="I689" i="1" a="1"/>
  <c r="I689" i="1" s="1"/>
  <c r="J688" i="1" a="1"/>
  <c r="J688" i="1" s="1"/>
  <c r="I688" i="1" a="1"/>
  <c r="I688" i="1" s="1"/>
  <c r="J687" i="1" a="1"/>
  <c r="J687" i="1" s="1"/>
  <c r="I687" i="1" a="1"/>
  <c r="I687" i="1" s="1"/>
  <c r="J686" i="1" a="1"/>
  <c r="J686" i="1" s="1"/>
  <c r="I686" i="1" a="1"/>
  <c r="I686" i="1" s="1"/>
  <c r="J685" i="1" a="1"/>
  <c r="J685" i="1" s="1"/>
  <c r="I685" i="1" a="1"/>
  <c r="I685" i="1" s="1"/>
  <c r="J684" i="1" a="1"/>
  <c r="J684" i="1" s="1"/>
  <c r="I684" i="1" a="1"/>
  <c r="I684" i="1" s="1"/>
  <c r="J683" i="1" a="1"/>
  <c r="J683" i="1" s="1"/>
  <c r="I683" i="1" a="1"/>
  <c r="I683" i="1" s="1"/>
  <c r="J682" i="1" a="1"/>
  <c r="J682" i="1" s="1"/>
  <c r="I682" i="1" a="1"/>
  <c r="I682" i="1" s="1"/>
  <c r="J681" i="1" a="1"/>
  <c r="J681" i="1" s="1"/>
  <c r="I681" i="1" a="1"/>
  <c r="I681" i="1" s="1"/>
  <c r="J680" i="1" a="1"/>
  <c r="J680" i="1" s="1"/>
  <c r="I680" i="1" a="1"/>
  <c r="I680" i="1" s="1"/>
  <c r="J679" i="1" a="1"/>
  <c r="J679" i="1" s="1"/>
  <c r="I679" i="1" a="1"/>
  <c r="I679" i="1" s="1"/>
  <c r="J678" i="1" a="1"/>
  <c r="J678" i="1" s="1"/>
  <c r="I678" i="1" a="1"/>
  <c r="I678" i="1" s="1"/>
  <c r="J677" i="1" a="1"/>
  <c r="J677" i="1" s="1"/>
  <c r="I677" i="1" a="1"/>
  <c r="I677" i="1" s="1"/>
  <c r="J676" i="1" a="1"/>
  <c r="J676" i="1" s="1"/>
  <c r="I676" i="1" a="1"/>
  <c r="I676" i="1" s="1"/>
  <c r="J675" i="1" a="1"/>
  <c r="J675" i="1" s="1"/>
  <c r="I675" i="1" a="1"/>
  <c r="I675" i="1" s="1"/>
  <c r="J674" i="1" a="1"/>
  <c r="J674" i="1" s="1"/>
  <c r="I674" i="1" a="1"/>
  <c r="I674" i="1" s="1"/>
  <c r="J673" i="1" a="1"/>
  <c r="J673" i="1" s="1"/>
  <c r="I673" i="1" a="1"/>
  <c r="I673" i="1" s="1"/>
  <c r="J672" i="1" a="1"/>
  <c r="J672" i="1" s="1"/>
  <c r="I672" i="1" a="1"/>
  <c r="I672" i="1" s="1"/>
  <c r="J671" i="1" a="1"/>
  <c r="J671" i="1" s="1"/>
  <c r="I671" i="1" a="1"/>
  <c r="I671" i="1" s="1"/>
  <c r="J670" i="1" a="1"/>
  <c r="J670" i="1" s="1"/>
  <c r="I670" i="1" a="1"/>
  <c r="I670" i="1" s="1"/>
  <c r="J669" i="1" a="1"/>
  <c r="J669" i="1" s="1"/>
  <c r="I669" i="1" a="1"/>
  <c r="I669" i="1" s="1"/>
  <c r="J668" i="1" a="1"/>
  <c r="J668" i="1" s="1"/>
  <c r="I668" i="1" a="1"/>
  <c r="I668" i="1" s="1"/>
  <c r="J667" i="1" a="1"/>
  <c r="J667" i="1" s="1"/>
  <c r="I667" i="1" a="1"/>
  <c r="I667" i="1" s="1"/>
  <c r="J666" i="1" a="1"/>
  <c r="J666" i="1" s="1"/>
  <c r="I666" i="1" a="1"/>
  <c r="I666" i="1" s="1"/>
  <c r="J665" i="1" a="1"/>
  <c r="J665" i="1" s="1"/>
  <c r="I665" i="1" a="1"/>
  <c r="I665" i="1" s="1"/>
  <c r="J664" i="1" a="1"/>
  <c r="J664" i="1" s="1"/>
  <c r="I664" i="1" a="1"/>
  <c r="I664" i="1" s="1"/>
  <c r="J663" i="1" a="1"/>
  <c r="J663" i="1" s="1"/>
  <c r="I663" i="1" a="1"/>
  <c r="I663" i="1" s="1"/>
  <c r="J662" i="1" a="1"/>
  <c r="J662" i="1" s="1"/>
  <c r="I662" i="1" a="1"/>
  <c r="I662" i="1" s="1"/>
  <c r="J661" i="1" a="1"/>
  <c r="J661" i="1" s="1"/>
  <c r="I661" i="1" a="1"/>
  <c r="I661" i="1" s="1"/>
  <c r="J660" i="1" a="1"/>
  <c r="J660" i="1" s="1"/>
  <c r="I660" i="1" a="1"/>
  <c r="I660" i="1" s="1"/>
  <c r="J659" i="1" a="1"/>
  <c r="J659" i="1" s="1"/>
  <c r="I659" i="1" a="1"/>
  <c r="I659" i="1" s="1"/>
  <c r="J658" i="1" a="1"/>
  <c r="J658" i="1" s="1"/>
  <c r="I658" i="1" a="1"/>
  <c r="I658" i="1" s="1"/>
  <c r="J657" i="1" a="1"/>
  <c r="J657" i="1" s="1"/>
  <c r="I657" i="1" a="1"/>
  <c r="I657" i="1" s="1"/>
  <c r="J656" i="1" a="1"/>
  <c r="J656" i="1" s="1"/>
  <c r="I656" i="1" a="1"/>
  <c r="I656" i="1" s="1"/>
  <c r="J655" i="1" a="1"/>
  <c r="J655" i="1" s="1"/>
  <c r="I655" i="1" a="1"/>
  <c r="I655" i="1" s="1"/>
  <c r="J654" i="1" a="1"/>
  <c r="J654" i="1" s="1"/>
  <c r="I654" i="1" a="1"/>
  <c r="I654" i="1" s="1"/>
  <c r="J653" i="1" a="1"/>
  <c r="J653" i="1" s="1"/>
  <c r="I653" i="1" a="1"/>
  <c r="I653" i="1" s="1"/>
  <c r="J652" i="1" a="1"/>
  <c r="J652" i="1" s="1"/>
  <c r="I652" i="1" a="1"/>
  <c r="I652" i="1" s="1"/>
  <c r="J651" i="1" a="1"/>
  <c r="J651" i="1" s="1"/>
  <c r="I651" i="1" a="1"/>
  <c r="I651" i="1" s="1"/>
  <c r="J650" i="1" a="1"/>
  <c r="J650" i="1" s="1"/>
  <c r="I650" i="1" a="1"/>
  <c r="I650" i="1" s="1"/>
  <c r="J649" i="1" a="1"/>
  <c r="J649" i="1" s="1"/>
  <c r="I649" i="1" a="1"/>
  <c r="I649" i="1" s="1"/>
  <c r="J648" i="1" a="1"/>
  <c r="J648" i="1" s="1"/>
  <c r="I648" i="1" a="1"/>
  <c r="I648" i="1" s="1"/>
  <c r="J647" i="1" a="1"/>
  <c r="J647" i="1" s="1"/>
  <c r="I647" i="1" a="1"/>
  <c r="I647" i="1" s="1"/>
  <c r="J646" i="1" a="1"/>
  <c r="J646" i="1" s="1"/>
  <c r="I646" i="1" a="1"/>
  <c r="I646" i="1" s="1"/>
  <c r="J645" i="1" a="1"/>
  <c r="J645" i="1" s="1"/>
  <c r="I645" i="1" a="1"/>
  <c r="I645" i="1" s="1"/>
  <c r="J644" i="1" a="1"/>
  <c r="J644" i="1" s="1"/>
  <c r="I644" i="1" a="1"/>
  <c r="I644" i="1" s="1"/>
  <c r="J643" i="1" a="1"/>
  <c r="J643" i="1" s="1"/>
  <c r="I643" i="1" a="1"/>
  <c r="I643" i="1" s="1"/>
  <c r="J642" i="1" a="1"/>
  <c r="J642" i="1" s="1"/>
  <c r="I642" i="1" a="1"/>
  <c r="I642" i="1" s="1"/>
  <c r="J641" i="1" a="1"/>
  <c r="J641" i="1" s="1"/>
  <c r="I641" i="1" a="1"/>
  <c r="I641" i="1" s="1"/>
  <c r="J640" i="1" a="1"/>
  <c r="J640" i="1" s="1"/>
  <c r="I640" i="1" a="1"/>
  <c r="I640" i="1" s="1"/>
  <c r="J639" i="1" a="1"/>
  <c r="J639" i="1" s="1"/>
  <c r="I639" i="1" a="1"/>
  <c r="I639" i="1" s="1"/>
  <c r="J638" i="1" a="1"/>
  <c r="J638" i="1" s="1"/>
  <c r="I638" i="1" a="1"/>
  <c r="I638" i="1" s="1"/>
  <c r="J637" i="1" a="1"/>
  <c r="J637" i="1" s="1"/>
  <c r="I637" i="1" a="1"/>
  <c r="I637" i="1" s="1"/>
  <c r="J636" i="1" a="1"/>
  <c r="J636" i="1" s="1"/>
  <c r="I636" i="1" a="1"/>
  <c r="I636" i="1" s="1"/>
  <c r="J635" i="1" a="1"/>
  <c r="J635" i="1" s="1"/>
  <c r="I635" i="1" a="1"/>
  <c r="I635" i="1" s="1"/>
  <c r="J634" i="1" a="1"/>
  <c r="J634" i="1" s="1"/>
  <c r="I634" i="1" a="1"/>
  <c r="I634" i="1" s="1"/>
  <c r="J633" i="1" a="1"/>
  <c r="J633" i="1" s="1"/>
  <c r="I633" i="1" a="1"/>
  <c r="I633" i="1" s="1"/>
  <c r="J632" i="1" a="1"/>
  <c r="J632" i="1" s="1"/>
  <c r="I632" i="1" a="1"/>
  <c r="I632" i="1" s="1"/>
  <c r="J631" i="1" a="1"/>
  <c r="J631" i="1" s="1"/>
  <c r="I631" i="1" a="1"/>
  <c r="I631" i="1" s="1"/>
  <c r="J630" i="1" a="1"/>
  <c r="J630" i="1" s="1"/>
  <c r="I630" i="1" a="1"/>
  <c r="I630" i="1" s="1"/>
  <c r="J629" i="1" a="1"/>
  <c r="J629" i="1" s="1"/>
  <c r="I629" i="1" a="1"/>
  <c r="I629" i="1" s="1"/>
  <c r="J628" i="1" a="1"/>
  <c r="J628" i="1" s="1"/>
  <c r="I628" i="1" a="1"/>
  <c r="I628" i="1" s="1"/>
  <c r="J627" i="1" a="1"/>
  <c r="J627" i="1" s="1"/>
  <c r="I627" i="1" a="1"/>
  <c r="I627" i="1" s="1"/>
  <c r="J626" i="1" a="1"/>
  <c r="J626" i="1" s="1"/>
  <c r="I626" i="1" a="1"/>
  <c r="I626" i="1" s="1"/>
  <c r="J625" i="1" a="1"/>
  <c r="J625" i="1" s="1"/>
  <c r="I625" i="1" a="1"/>
  <c r="I625" i="1" s="1"/>
  <c r="J624" i="1" a="1"/>
  <c r="J624" i="1" s="1"/>
  <c r="I624" i="1" a="1"/>
  <c r="I624" i="1" s="1"/>
  <c r="J623" i="1" a="1"/>
  <c r="J623" i="1" s="1"/>
  <c r="I623" i="1" a="1"/>
  <c r="I623" i="1" s="1"/>
  <c r="J622" i="1" a="1"/>
  <c r="J622" i="1" s="1"/>
  <c r="I622" i="1" a="1"/>
  <c r="I622" i="1" s="1"/>
  <c r="J621" i="1" a="1"/>
  <c r="J621" i="1" s="1"/>
  <c r="I621" i="1" a="1"/>
  <c r="I621" i="1" s="1"/>
  <c r="J620" i="1" a="1"/>
  <c r="J620" i="1" s="1"/>
  <c r="I620" i="1" a="1"/>
  <c r="I620" i="1" s="1"/>
  <c r="J619" i="1" a="1"/>
  <c r="J619" i="1" s="1"/>
  <c r="I619" i="1" a="1"/>
  <c r="I619" i="1" s="1"/>
  <c r="J618" i="1" a="1"/>
  <c r="J618" i="1" s="1"/>
  <c r="I618" i="1" a="1"/>
  <c r="I618" i="1" s="1"/>
  <c r="J617" i="1" a="1"/>
  <c r="J617" i="1" s="1"/>
  <c r="I617" i="1" a="1"/>
  <c r="I617" i="1" s="1"/>
  <c r="J616" i="1" a="1"/>
  <c r="J616" i="1" s="1"/>
  <c r="I616" i="1" a="1"/>
  <c r="I616" i="1" s="1"/>
  <c r="J615" i="1" a="1"/>
  <c r="J615" i="1" s="1"/>
  <c r="I615" i="1" a="1"/>
  <c r="I615" i="1" s="1"/>
  <c r="J614" i="1" a="1"/>
  <c r="J614" i="1" s="1"/>
  <c r="I614" i="1" a="1"/>
  <c r="I614" i="1" s="1"/>
  <c r="J613" i="1" a="1"/>
  <c r="J613" i="1" s="1"/>
  <c r="I613" i="1" a="1"/>
  <c r="I613" i="1" s="1"/>
  <c r="J612" i="1" a="1"/>
  <c r="J612" i="1" s="1"/>
  <c r="I612" i="1" a="1"/>
  <c r="I612" i="1" s="1"/>
  <c r="J611" i="1" a="1"/>
  <c r="J611" i="1" s="1"/>
  <c r="I611" i="1" a="1"/>
  <c r="I611" i="1" s="1"/>
  <c r="J610" i="1" a="1"/>
  <c r="J610" i="1" s="1"/>
  <c r="I610" i="1" a="1"/>
  <c r="I610" i="1" s="1"/>
  <c r="J609" i="1" a="1"/>
  <c r="J609" i="1" s="1"/>
  <c r="I609" i="1" a="1"/>
  <c r="I609" i="1" s="1"/>
  <c r="J608" i="1" a="1"/>
  <c r="J608" i="1" s="1"/>
  <c r="I608" i="1" a="1"/>
  <c r="I608" i="1" s="1"/>
  <c r="J607" i="1" a="1"/>
  <c r="J607" i="1" s="1"/>
  <c r="I607" i="1" a="1"/>
  <c r="I607" i="1" s="1"/>
  <c r="J606" i="1" a="1"/>
  <c r="J606" i="1" s="1"/>
  <c r="I606" i="1" a="1"/>
  <c r="I606" i="1" s="1"/>
  <c r="J605" i="1" a="1"/>
  <c r="J605" i="1" s="1"/>
  <c r="I605" i="1" a="1"/>
  <c r="I605" i="1" s="1"/>
  <c r="J604" i="1" a="1"/>
  <c r="J604" i="1" s="1"/>
  <c r="I604" i="1" a="1"/>
  <c r="I604" i="1" s="1"/>
  <c r="J603" i="1" a="1"/>
  <c r="J603" i="1" s="1"/>
  <c r="I603" i="1" a="1"/>
  <c r="I603" i="1" s="1"/>
  <c r="J602" i="1" a="1"/>
  <c r="J602" i="1" s="1"/>
  <c r="I602" i="1" a="1"/>
  <c r="I602" i="1" s="1"/>
  <c r="J601" i="1" a="1"/>
  <c r="J601" i="1" s="1"/>
  <c r="I601" i="1" a="1"/>
  <c r="I601" i="1" s="1"/>
  <c r="J600" i="1" a="1"/>
  <c r="J600" i="1" s="1"/>
  <c r="I600" i="1" a="1"/>
  <c r="I600" i="1" s="1"/>
  <c r="J599" i="1" a="1"/>
  <c r="J599" i="1" s="1"/>
  <c r="I599" i="1" a="1"/>
  <c r="I599" i="1" s="1"/>
  <c r="J598" i="1" a="1"/>
  <c r="J598" i="1" s="1"/>
  <c r="I598" i="1" a="1"/>
  <c r="I598" i="1" s="1"/>
  <c r="J597" i="1" a="1"/>
  <c r="J597" i="1" s="1"/>
  <c r="I597" i="1" a="1"/>
  <c r="I597" i="1" s="1"/>
  <c r="J596" i="1" a="1"/>
  <c r="J596" i="1" s="1"/>
  <c r="I596" i="1" a="1"/>
  <c r="I596" i="1" s="1"/>
  <c r="J595" i="1" a="1"/>
  <c r="J595" i="1" s="1"/>
  <c r="I595" i="1" a="1"/>
  <c r="I595" i="1" s="1"/>
  <c r="J594" i="1" a="1"/>
  <c r="J594" i="1" s="1"/>
  <c r="I594" i="1" a="1"/>
  <c r="I594" i="1" s="1"/>
  <c r="J593" i="1" a="1"/>
  <c r="J593" i="1" s="1"/>
  <c r="I593" i="1" a="1"/>
  <c r="I593" i="1" s="1"/>
  <c r="J592" i="1" a="1"/>
  <c r="J592" i="1" s="1"/>
  <c r="I592" i="1" a="1"/>
  <c r="I592" i="1" s="1"/>
  <c r="J591" i="1" a="1"/>
  <c r="J591" i="1" s="1"/>
  <c r="I591" i="1" a="1"/>
  <c r="I591" i="1" s="1"/>
  <c r="J590" i="1" a="1"/>
  <c r="J590" i="1" s="1"/>
  <c r="I590" i="1" a="1"/>
  <c r="I590" i="1" s="1"/>
  <c r="J589" i="1" a="1"/>
  <c r="J589" i="1" s="1"/>
  <c r="I589" i="1" a="1"/>
  <c r="I589" i="1" s="1"/>
  <c r="J588" i="1" a="1"/>
  <c r="J588" i="1" s="1"/>
  <c r="I588" i="1" a="1"/>
  <c r="I588" i="1" s="1"/>
  <c r="J587" i="1" a="1"/>
  <c r="J587" i="1" s="1"/>
  <c r="I587" i="1" a="1"/>
  <c r="I587" i="1" s="1"/>
  <c r="J586" i="1" a="1"/>
  <c r="J586" i="1" s="1"/>
  <c r="I586" i="1" a="1"/>
  <c r="I586" i="1" s="1"/>
  <c r="J585" i="1" a="1"/>
  <c r="J585" i="1" s="1"/>
  <c r="I585" i="1" a="1"/>
  <c r="I585" i="1" s="1"/>
  <c r="J584" i="1" a="1"/>
  <c r="J584" i="1" s="1"/>
  <c r="I584" i="1" a="1"/>
  <c r="I584" i="1" s="1"/>
  <c r="J583" i="1" a="1"/>
  <c r="J583" i="1" s="1"/>
  <c r="I583" i="1" a="1"/>
  <c r="I583" i="1" s="1"/>
  <c r="J582" i="1" a="1"/>
  <c r="J582" i="1" s="1"/>
  <c r="I582" i="1" a="1"/>
  <c r="I582" i="1" s="1"/>
  <c r="J581" i="1" a="1"/>
  <c r="J581" i="1" s="1"/>
  <c r="I581" i="1" a="1"/>
  <c r="I581" i="1" s="1"/>
  <c r="J580" i="1" a="1"/>
  <c r="J580" i="1" s="1"/>
  <c r="I580" i="1" a="1"/>
  <c r="I580" i="1" s="1"/>
  <c r="J579" i="1" a="1"/>
  <c r="J579" i="1" s="1"/>
  <c r="I579" i="1" a="1"/>
  <c r="I579" i="1" s="1"/>
  <c r="J578" i="1" a="1"/>
  <c r="J578" i="1" s="1"/>
  <c r="I578" i="1" a="1"/>
  <c r="I578" i="1" s="1"/>
  <c r="J577" i="1" a="1"/>
  <c r="J577" i="1" s="1"/>
  <c r="I577" i="1" a="1"/>
  <c r="I577" i="1" s="1"/>
  <c r="J576" i="1" a="1"/>
  <c r="J576" i="1" s="1"/>
  <c r="I576" i="1" a="1"/>
  <c r="I576" i="1" s="1"/>
  <c r="J575" i="1" a="1"/>
  <c r="J575" i="1" s="1"/>
  <c r="I575" i="1" a="1"/>
  <c r="I575" i="1" s="1"/>
  <c r="J574" i="1" a="1"/>
  <c r="J574" i="1" s="1"/>
  <c r="I574" i="1" a="1"/>
  <c r="I574" i="1" s="1"/>
  <c r="J573" i="1" a="1"/>
  <c r="J573" i="1" s="1"/>
  <c r="I573" i="1" a="1"/>
  <c r="I573" i="1" s="1"/>
  <c r="J572" i="1" a="1"/>
  <c r="J572" i="1" s="1"/>
  <c r="I572" i="1" a="1"/>
  <c r="I572" i="1" s="1"/>
  <c r="J571" i="1" a="1"/>
  <c r="J571" i="1" s="1"/>
  <c r="I571" i="1" a="1"/>
  <c r="I571" i="1" s="1"/>
  <c r="J570" i="1" a="1"/>
  <c r="J570" i="1" s="1"/>
  <c r="I570" i="1" a="1"/>
  <c r="I570" i="1" s="1"/>
  <c r="J569" i="1" a="1"/>
  <c r="J569" i="1" s="1"/>
  <c r="I569" i="1" a="1"/>
  <c r="I569" i="1" s="1"/>
  <c r="J568" i="1" a="1"/>
  <c r="J568" i="1" s="1"/>
  <c r="I568" i="1" a="1"/>
  <c r="I568" i="1" s="1"/>
  <c r="J567" i="1" a="1"/>
  <c r="J567" i="1" s="1"/>
  <c r="I567" i="1" a="1"/>
  <c r="I567" i="1" s="1"/>
  <c r="J566" i="1" a="1"/>
  <c r="J566" i="1" s="1"/>
  <c r="I566" i="1" a="1"/>
  <c r="I566" i="1" s="1"/>
  <c r="J565" i="1" a="1"/>
  <c r="J565" i="1" s="1"/>
  <c r="I565" i="1" a="1"/>
  <c r="I565" i="1" s="1"/>
  <c r="J564" i="1" a="1"/>
  <c r="J564" i="1" s="1"/>
  <c r="I564" i="1" a="1"/>
  <c r="I564" i="1" s="1"/>
  <c r="J563" i="1" a="1"/>
  <c r="J563" i="1" s="1"/>
  <c r="I563" i="1" a="1"/>
  <c r="I563" i="1" s="1"/>
  <c r="J562" i="1" a="1"/>
  <c r="J562" i="1" s="1"/>
  <c r="I562" i="1" a="1"/>
  <c r="I562" i="1" s="1"/>
  <c r="J561" i="1" a="1"/>
  <c r="J561" i="1" s="1"/>
  <c r="I561" i="1" a="1"/>
  <c r="I561" i="1" s="1"/>
  <c r="J560" i="1" a="1"/>
  <c r="J560" i="1" s="1"/>
  <c r="I560" i="1" a="1"/>
  <c r="I560" i="1" s="1"/>
  <c r="J559" i="1" a="1"/>
  <c r="J559" i="1" s="1"/>
  <c r="I559" i="1" a="1"/>
  <c r="I559" i="1" s="1"/>
  <c r="J558" i="1" a="1"/>
  <c r="J558" i="1" s="1"/>
  <c r="I558" i="1" a="1"/>
  <c r="I558" i="1" s="1"/>
  <c r="J557" i="1" a="1"/>
  <c r="J557" i="1" s="1"/>
  <c r="I557" i="1" a="1"/>
  <c r="I557" i="1" s="1"/>
  <c r="J556" i="1" a="1"/>
  <c r="J556" i="1" s="1"/>
  <c r="I556" i="1" a="1"/>
  <c r="I556" i="1" s="1"/>
  <c r="J555" i="1" a="1"/>
  <c r="J555" i="1" s="1"/>
  <c r="I555" i="1" a="1"/>
  <c r="I555" i="1" s="1"/>
  <c r="J554" i="1" a="1"/>
  <c r="J554" i="1" s="1"/>
  <c r="I554" i="1" a="1"/>
  <c r="I554" i="1" s="1"/>
  <c r="J553" i="1" a="1"/>
  <c r="J553" i="1" s="1"/>
  <c r="I553" i="1" a="1"/>
  <c r="I553" i="1" s="1"/>
  <c r="J552" i="1" a="1"/>
  <c r="J552" i="1" s="1"/>
  <c r="I552" i="1" a="1"/>
  <c r="I552" i="1" s="1"/>
  <c r="J551" i="1" a="1"/>
  <c r="J551" i="1" s="1"/>
  <c r="I551" i="1" a="1"/>
  <c r="I551" i="1" s="1"/>
  <c r="J550" i="1" a="1"/>
  <c r="J550" i="1" s="1"/>
  <c r="I550" i="1" a="1"/>
  <c r="I550" i="1" s="1"/>
  <c r="J549" i="1" a="1"/>
  <c r="J549" i="1" s="1"/>
  <c r="I549" i="1" a="1"/>
  <c r="I549" i="1" s="1"/>
  <c r="J548" i="1" a="1"/>
  <c r="J548" i="1" s="1"/>
  <c r="I548" i="1" a="1"/>
  <c r="I548" i="1" s="1"/>
  <c r="J547" i="1" a="1"/>
  <c r="J547" i="1" s="1"/>
  <c r="I547" i="1" a="1"/>
  <c r="I547" i="1" s="1"/>
  <c r="J546" i="1" a="1"/>
  <c r="J546" i="1" s="1"/>
  <c r="I546" i="1" a="1"/>
  <c r="I546" i="1" s="1"/>
  <c r="J545" i="1" a="1"/>
  <c r="J545" i="1" s="1"/>
  <c r="I545" i="1" a="1"/>
  <c r="I545" i="1" s="1"/>
  <c r="J544" i="1" a="1"/>
  <c r="J544" i="1" s="1"/>
  <c r="I544" i="1" a="1"/>
  <c r="I544" i="1" s="1"/>
  <c r="J543" i="1" a="1"/>
  <c r="J543" i="1" s="1"/>
  <c r="I543" i="1" a="1"/>
  <c r="I543" i="1" s="1"/>
  <c r="J542" i="1" a="1"/>
  <c r="J542" i="1" s="1"/>
  <c r="I542" i="1" a="1"/>
  <c r="I542" i="1" s="1"/>
  <c r="J541" i="1" a="1"/>
  <c r="J541" i="1" s="1"/>
  <c r="I541" i="1" a="1"/>
  <c r="I541" i="1" s="1"/>
  <c r="J540" i="1" a="1"/>
  <c r="J540" i="1" s="1"/>
  <c r="I540" i="1" a="1"/>
  <c r="I540" i="1" s="1"/>
  <c r="J539" i="1" a="1"/>
  <c r="J539" i="1" s="1"/>
  <c r="I539" i="1" a="1"/>
  <c r="I539" i="1" s="1"/>
  <c r="J538" i="1" a="1"/>
  <c r="J538" i="1" s="1"/>
  <c r="I538" i="1" a="1"/>
  <c r="I538" i="1" s="1"/>
  <c r="J537" i="1" a="1"/>
  <c r="J537" i="1" s="1"/>
  <c r="I537" i="1" a="1"/>
  <c r="I537" i="1" s="1"/>
  <c r="J536" i="1" a="1"/>
  <c r="J536" i="1" s="1"/>
  <c r="I536" i="1" a="1"/>
  <c r="I536" i="1" s="1"/>
  <c r="J535" i="1" a="1"/>
  <c r="J535" i="1" s="1"/>
  <c r="I535" i="1" a="1"/>
  <c r="I535" i="1" s="1"/>
  <c r="J534" i="1" a="1"/>
  <c r="J534" i="1" s="1"/>
  <c r="I534" i="1" a="1"/>
  <c r="I534" i="1" s="1"/>
  <c r="J533" i="1" a="1"/>
  <c r="J533" i="1" s="1"/>
  <c r="I533" i="1" a="1"/>
  <c r="I533" i="1" s="1"/>
  <c r="J532" i="1" a="1"/>
  <c r="J532" i="1" s="1"/>
  <c r="I532" i="1" a="1"/>
  <c r="I532" i="1" s="1"/>
  <c r="J531" i="1" a="1"/>
  <c r="J531" i="1" s="1"/>
  <c r="I531" i="1" a="1"/>
  <c r="I531" i="1" s="1"/>
  <c r="J530" i="1" a="1"/>
  <c r="J530" i="1" s="1"/>
  <c r="I530" i="1" a="1"/>
  <c r="I530" i="1" s="1"/>
  <c r="J529" i="1" a="1"/>
  <c r="J529" i="1" s="1"/>
  <c r="I529" i="1" a="1"/>
  <c r="I529" i="1" s="1"/>
  <c r="J528" i="1" a="1"/>
  <c r="J528" i="1" s="1"/>
  <c r="I528" i="1" a="1"/>
  <c r="I528" i="1" s="1"/>
  <c r="J527" i="1" a="1"/>
  <c r="J527" i="1" s="1"/>
  <c r="I527" i="1" a="1"/>
  <c r="I527" i="1" s="1"/>
  <c r="J526" i="1" a="1"/>
  <c r="J526" i="1" s="1"/>
  <c r="I526" i="1" a="1"/>
  <c r="I526" i="1" s="1"/>
  <c r="J525" i="1" a="1"/>
  <c r="J525" i="1" s="1"/>
  <c r="I525" i="1" a="1"/>
  <c r="I525" i="1" s="1"/>
  <c r="J524" i="1" a="1"/>
  <c r="J524" i="1" s="1"/>
  <c r="I524" i="1" a="1"/>
  <c r="I524" i="1" s="1"/>
  <c r="J523" i="1" a="1"/>
  <c r="J523" i="1" s="1"/>
  <c r="I523" i="1" a="1"/>
  <c r="I523" i="1" s="1"/>
  <c r="J522" i="1" a="1"/>
  <c r="J522" i="1" s="1"/>
  <c r="I522" i="1" a="1"/>
  <c r="I522" i="1" s="1"/>
  <c r="J521" i="1" a="1"/>
  <c r="J521" i="1" s="1"/>
  <c r="I521" i="1" a="1"/>
  <c r="I521" i="1" s="1"/>
  <c r="J520" i="1" a="1"/>
  <c r="J520" i="1" s="1"/>
  <c r="I520" i="1" a="1"/>
  <c r="I520" i="1" s="1"/>
  <c r="J519" i="1" a="1"/>
  <c r="J519" i="1" s="1"/>
  <c r="I519" i="1" a="1"/>
  <c r="I519" i="1" s="1"/>
  <c r="J518" i="1" a="1"/>
  <c r="J518" i="1" s="1"/>
  <c r="I518" i="1" a="1"/>
  <c r="I518" i="1" s="1"/>
  <c r="J517" i="1" a="1"/>
  <c r="J517" i="1" s="1"/>
  <c r="I517" i="1" a="1"/>
  <c r="I517" i="1" s="1"/>
  <c r="J516" i="1" a="1"/>
  <c r="J516" i="1" s="1"/>
  <c r="I516" i="1" a="1"/>
  <c r="I516" i="1" s="1"/>
  <c r="J515" i="1" a="1"/>
  <c r="J515" i="1" s="1"/>
  <c r="I515" i="1" a="1"/>
  <c r="I515" i="1" s="1"/>
  <c r="J514" i="1" a="1"/>
  <c r="J514" i="1" s="1"/>
  <c r="I514" i="1" a="1"/>
  <c r="I514" i="1" s="1"/>
  <c r="J513" i="1" a="1"/>
  <c r="J513" i="1" s="1"/>
  <c r="I513" i="1" a="1"/>
  <c r="I513" i="1" s="1"/>
  <c r="J512" i="1" a="1"/>
  <c r="J512" i="1" s="1"/>
  <c r="I512" i="1" a="1"/>
  <c r="I512" i="1" s="1"/>
  <c r="J511" i="1" a="1"/>
  <c r="J511" i="1" s="1"/>
  <c r="I511" i="1" a="1"/>
  <c r="I511" i="1" s="1"/>
  <c r="J510" i="1" a="1"/>
  <c r="J510" i="1" s="1"/>
  <c r="I510" i="1" a="1"/>
  <c r="I510" i="1" s="1"/>
  <c r="J509" i="1" a="1"/>
  <c r="J509" i="1" s="1"/>
  <c r="I509" i="1" a="1"/>
  <c r="I509" i="1" s="1"/>
  <c r="J508" i="1" a="1"/>
  <c r="J508" i="1" s="1"/>
  <c r="I508" i="1" a="1"/>
  <c r="I508" i="1" s="1"/>
  <c r="J507" i="1" a="1"/>
  <c r="J507" i="1" s="1"/>
  <c r="I507" i="1" a="1"/>
  <c r="I507" i="1" s="1"/>
  <c r="J506" i="1" a="1"/>
  <c r="J506" i="1" s="1"/>
  <c r="I506" i="1" a="1"/>
  <c r="I506" i="1" s="1"/>
  <c r="J505" i="1" a="1"/>
  <c r="J505" i="1" s="1"/>
  <c r="I505" i="1" a="1"/>
  <c r="I505" i="1" s="1"/>
  <c r="J504" i="1" a="1"/>
  <c r="J504" i="1" s="1"/>
  <c r="I504" i="1" a="1"/>
  <c r="I504" i="1" s="1"/>
  <c r="J503" i="1" a="1"/>
  <c r="J503" i="1" s="1"/>
  <c r="I503" i="1" a="1"/>
  <c r="I503" i="1" s="1"/>
  <c r="J502" i="1" a="1"/>
  <c r="J502" i="1" s="1"/>
  <c r="I502" i="1" a="1"/>
  <c r="I502" i="1" s="1"/>
  <c r="J501" i="1" a="1"/>
  <c r="J501" i="1" s="1"/>
  <c r="I501" i="1" a="1"/>
  <c r="I501" i="1" s="1"/>
  <c r="J500" i="1" a="1"/>
  <c r="J500" i="1" s="1"/>
  <c r="I500" i="1" a="1"/>
  <c r="I500" i="1" s="1"/>
  <c r="J499" i="1" a="1"/>
  <c r="J499" i="1" s="1"/>
  <c r="I499" i="1" a="1"/>
  <c r="I499" i="1" s="1"/>
  <c r="J498" i="1" a="1"/>
  <c r="J498" i="1" s="1"/>
  <c r="I498" i="1" a="1"/>
  <c r="I498" i="1" s="1"/>
  <c r="J497" i="1" a="1"/>
  <c r="J497" i="1" s="1"/>
  <c r="I497" i="1" a="1"/>
  <c r="I497" i="1" s="1"/>
  <c r="J496" i="1" a="1"/>
  <c r="J496" i="1" s="1"/>
  <c r="I496" i="1" a="1"/>
  <c r="I496" i="1" s="1"/>
  <c r="J495" i="1" a="1"/>
  <c r="J495" i="1" s="1"/>
  <c r="I495" i="1" a="1"/>
  <c r="I495" i="1" s="1"/>
  <c r="J494" i="1" a="1"/>
  <c r="J494" i="1" s="1"/>
  <c r="I494" i="1" a="1"/>
  <c r="I494" i="1" s="1"/>
  <c r="J493" i="1" a="1"/>
  <c r="J493" i="1" s="1"/>
  <c r="I493" i="1" a="1"/>
  <c r="I493" i="1" s="1"/>
  <c r="J492" i="1" a="1"/>
  <c r="J492" i="1" s="1"/>
  <c r="I492" i="1" a="1"/>
  <c r="I492" i="1" s="1"/>
  <c r="J491" i="1" a="1"/>
  <c r="J491" i="1" s="1"/>
  <c r="I491" i="1" a="1"/>
  <c r="I491" i="1" s="1"/>
  <c r="J490" i="1" a="1"/>
  <c r="J490" i="1" s="1"/>
  <c r="I490" i="1" a="1"/>
  <c r="I490" i="1" s="1"/>
  <c r="J489" i="1" a="1"/>
  <c r="J489" i="1" s="1"/>
  <c r="I489" i="1" a="1"/>
  <c r="I489" i="1" s="1"/>
  <c r="J488" i="1" a="1"/>
  <c r="J488" i="1" s="1"/>
  <c r="I488" i="1" a="1"/>
  <c r="I488" i="1" s="1"/>
  <c r="J487" i="1" a="1"/>
  <c r="J487" i="1" s="1"/>
  <c r="I487" i="1" a="1"/>
  <c r="I487" i="1" s="1"/>
  <c r="J486" i="1" a="1"/>
  <c r="J486" i="1" s="1"/>
  <c r="I486" i="1" a="1"/>
  <c r="I486" i="1" s="1"/>
  <c r="J485" i="1" a="1"/>
  <c r="J485" i="1" s="1"/>
  <c r="I485" i="1" a="1"/>
  <c r="I485" i="1" s="1"/>
  <c r="J484" i="1" a="1"/>
  <c r="J484" i="1" s="1"/>
  <c r="I484" i="1" a="1"/>
  <c r="I484" i="1" s="1"/>
  <c r="J483" i="1" a="1"/>
  <c r="J483" i="1" s="1"/>
  <c r="I483" i="1" a="1"/>
  <c r="I483" i="1" s="1"/>
  <c r="J482" i="1" a="1"/>
  <c r="J482" i="1" s="1"/>
  <c r="I482" i="1" a="1"/>
  <c r="I482" i="1" s="1"/>
  <c r="J481" i="1" a="1"/>
  <c r="J481" i="1" s="1"/>
  <c r="I481" i="1" a="1"/>
  <c r="I481" i="1" s="1"/>
  <c r="J480" i="1" a="1"/>
  <c r="J480" i="1" s="1"/>
  <c r="I480" i="1" a="1"/>
  <c r="I480" i="1" s="1"/>
  <c r="J479" i="1" a="1"/>
  <c r="J479" i="1" s="1"/>
  <c r="I479" i="1" a="1"/>
  <c r="I479" i="1" s="1"/>
  <c r="J478" i="1" a="1"/>
  <c r="J478" i="1" s="1"/>
  <c r="I478" i="1" a="1"/>
  <c r="I478" i="1" s="1"/>
  <c r="J477" i="1" a="1"/>
  <c r="J477" i="1" s="1"/>
  <c r="I477" i="1" a="1"/>
  <c r="I477" i="1" s="1"/>
  <c r="J476" i="1" a="1"/>
  <c r="J476" i="1" s="1"/>
  <c r="I476" i="1" a="1"/>
  <c r="I476" i="1" s="1"/>
  <c r="J475" i="1" a="1"/>
  <c r="J475" i="1" s="1"/>
  <c r="I475" i="1" a="1"/>
  <c r="I475" i="1" s="1"/>
  <c r="J474" i="1" a="1"/>
  <c r="J474" i="1" s="1"/>
  <c r="I474" i="1" a="1"/>
  <c r="I474" i="1" s="1"/>
  <c r="J473" i="1" a="1"/>
  <c r="J473" i="1" s="1"/>
  <c r="I473" i="1" a="1"/>
  <c r="I473" i="1" s="1"/>
  <c r="J472" i="1" a="1"/>
  <c r="J472" i="1" s="1"/>
  <c r="I472" i="1" a="1"/>
  <c r="I472" i="1" s="1"/>
  <c r="J471" i="1" a="1"/>
  <c r="J471" i="1" s="1"/>
  <c r="I471" i="1" a="1"/>
  <c r="I471" i="1" s="1"/>
  <c r="J470" i="1" a="1"/>
  <c r="J470" i="1" s="1"/>
  <c r="I470" i="1" a="1"/>
  <c r="I470" i="1" s="1"/>
  <c r="J469" i="1" a="1"/>
  <c r="J469" i="1" s="1"/>
  <c r="I469" i="1" a="1"/>
  <c r="I469" i="1" s="1"/>
  <c r="J468" i="1" a="1"/>
  <c r="J468" i="1" s="1"/>
  <c r="I468" i="1" a="1"/>
  <c r="I468" i="1" s="1"/>
  <c r="J467" i="1" a="1"/>
  <c r="J467" i="1" s="1"/>
  <c r="I467" i="1" a="1"/>
  <c r="I467" i="1" s="1"/>
  <c r="J466" i="1" a="1"/>
  <c r="J466" i="1" s="1"/>
  <c r="I466" i="1" a="1"/>
  <c r="I466" i="1" s="1"/>
  <c r="J465" i="1" a="1"/>
  <c r="J465" i="1" s="1"/>
  <c r="I465" i="1" a="1"/>
  <c r="I465" i="1" s="1"/>
  <c r="J464" i="1" a="1"/>
  <c r="J464" i="1" s="1"/>
  <c r="I464" i="1" a="1"/>
  <c r="I464" i="1" s="1"/>
  <c r="J463" i="1" a="1"/>
  <c r="J463" i="1" s="1"/>
  <c r="I463" i="1" a="1"/>
  <c r="I463" i="1" s="1"/>
  <c r="J462" i="1" a="1"/>
  <c r="J462" i="1" s="1"/>
  <c r="I462" i="1" a="1"/>
  <c r="I462" i="1" s="1"/>
  <c r="J461" i="1" a="1"/>
  <c r="J461" i="1" s="1"/>
  <c r="I461" i="1" a="1"/>
  <c r="I461" i="1" s="1"/>
  <c r="J460" i="1" a="1"/>
  <c r="J460" i="1" s="1"/>
  <c r="I460" i="1" a="1"/>
  <c r="I460" i="1" s="1"/>
  <c r="J459" i="1" a="1"/>
  <c r="J459" i="1" s="1"/>
  <c r="I459" i="1" a="1"/>
  <c r="I459" i="1" s="1"/>
  <c r="J458" i="1" a="1"/>
  <c r="J458" i="1" s="1"/>
  <c r="I458" i="1" a="1"/>
  <c r="I458" i="1" s="1"/>
  <c r="J457" i="1" a="1"/>
  <c r="J457" i="1" s="1"/>
  <c r="I457" i="1" a="1"/>
  <c r="I457" i="1" s="1"/>
  <c r="J456" i="1" a="1"/>
  <c r="J456" i="1" s="1"/>
  <c r="I456" i="1" a="1"/>
  <c r="I456" i="1" s="1"/>
  <c r="J455" i="1" a="1"/>
  <c r="J455" i="1" s="1"/>
  <c r="I455" i="1" a="1"/>
  <c r="I455" i="1" s="1"/>
  <c r="J454" i="1" a="1"/>
  <c r="J454" i="1" s="1"/>
  <c r="I454" i="1" a="1"/>
  <c r="I454" i="1" s="1"/>
  <c r="J453" i="1" a="1"/>
  <c r="J453" i="1" s="1"/>
  <c r="I453" i="1" a="1"/>
  <c r="I453" i="1" s="1"/>
  <c r="J452" i="1" a="1"/>
  <c r="J452" i="1" s="1"/>
  <c r="I452" i="1" a="1"/>
  <c r="I452" i="1" s="1"/>
  <c r="J451" i="1" a="1"/>
  <c r="J451" i="1" s="1"/>
  <c r="I451" i="1" a="1"/>
  <c r="I451" i="1" s="1"/>
  <c r="J450" i="1" a="1"/>
  <c r="J450" i="1" s="1"/>
  <c r="I450" i="1" a="1"/>
  <c r="I450" i="1" s="1"/>
  <c r="J449" i="1" a="1"/>
  <c r="J449" i="1" s="1"/>
  <c r="I449" i="1" a="1"/>
  <c r="I449" i="1" s="1"/>
  <c r="J448" i="1" a="1"/>
  <c r="J448" i="1" s="1"/>
  <c r="I448" i="1" a="1"/>
  <c r="I448" i="1" s="1"/>
  <c r="J447" i="1" a="1"/>
  <c r="J447" i="1" s="1"/>
  <c r="I447" i="1" a="1"/>
  <c r="I447" i="1" s="1"/>
  <c r="J446" i="1" a="1"/>
  <c r="J446" i="1" s="1"/>
  <c r="I446" i="1" a="1"/>
  <c r="I446" i="1" s="1"/>
  <c r="J445" i="1" a="1"/>
  <c r="J445" i="1" s="1"/>
  <c r="I445" i="1" a="1"/>
  <c r="I445" i="1" s="1"/>
  <c r="J444" i="1" a="1"/>
  <c r="J444" i="1" s="1"/>
  <c r="I444" i="1" a="1"/>
  <c r="I444" i="1" s="1"/>
  <c r="J443" i="1" a="1"/>
  <c r="J443" i="1" s="1"/>
  <c r="I443" i="1" a="1"/>
  <c r="I443" i="1" s="1"/>
  <c r="J442" i="1" a="1"/>
  <c r="J442" i="1" s="1"/>
  <c r="I442" i="1" a="1"/>
  <c r="I442" i="1" s="1"/>
  <c r="J441" i="1" a="1"/>
  <c r="J441" i="1" s="1"/>
  <c r="I441" i="1" a="1"/>
  <c r="I441" i="1" s="1"/>
  <c r="J440" i="1" a="1"/>
  <c r="J440" i="1" s="1"/>
  <c r="I440" i="1" a="1"/>
  <c r="I440" i="1" s="1"/>
  <c r="J439" i="1" a="1"/>
  <c r="J439" i="1" s="1"/>
  <c r="I439" i="1" a="1"/>
  <c r="I439" i="1" s="1"/>
  <c r="J438" i="1" a="1"/>
  <c r="J438" i="1" s="1"/>
  <c r="I438" i="1" a="1"/>
  <c r="I438" i="1" s="1"/>
  <c r="J437" i="1" a="1"/>
  <c r="J437" i="1" s="1"/>
  <c r="I437" i="1" a="1"/>
  <c r="I437" i="1" s="1"/>
  <c r="J436" i="1" a="1"/>
  <c r="J436" i="1" s="1"/>
  <c r="I436" i="1" a="1"/>
  <c r="I436" i="1" s="1"/>
  <c r="J435" i="1" a="1"/>
  <c r="J435" i="1" s="1"/>
  <c r="I435" i="1" a="1"/>
  <c r="I435" i="1" s="1"/>
  <c r="J434" i="1" a="1"/>
  <c r="J434" i="1" s="1"/>
  <c r="I434" i="1" a="1"/>
  <c r="I434" i="1" s="1"/>
  <c r="J433" i="1" a="1"/>
  <c r="J433" i="1" s="1"/>
  <c r="I433" i="1" a="1"/>
  <c r="I433" i="1" s="1"/>
  <c r="J432" i="1" a="1"/>
  <c r="J432" i="1" s="1"/>
  <c r="I432" i="1" a="1"/>
  <c r="I432" i="1" s="1"/>
  <c r="J431" i="1" a="1"/>
  <c r="J431" i="1" s="1"/>
  <c r="I431" i="1" a="1"/>
  <c r="I431" i="1" s="1"/>
  <c r="J430" i="1" a="1"/>
  <c r="J430" i="1" s="1"/>
  <c r="I430" i="1" a="1"/>
  <c r="I430" i="1" s="1"/>
  <c r="J429" i="1" a="1"/>
  <c r="J429" i="1" s="1"/>
  <c r="I429" i="1" a="1"/>
  <c r="I429" i="1" s="1"/>
  <c r="J428" i="1" a="1"/>
  <c r="J428" i="1" s="1"/>
  <c r="I428" i="1" a="1"/>
  <c r="I428" i="1" s="1"/>
  <c r="J427" i="1" a="1"/>
  <c r="J427" i="1" s="1"/>
  <c r="I427" i="1" a="1"/>
  <c r="I427" i="1" s="1"/>
  <c r="J426" i="1" a="1"/>
  <c r="J426" i="1" s="1"/>
  <c r="I426" i="1" a="1"/>
  <c r="I426" i="1" s="1"/>
  <c r="J425" i="1" a="1"/>
  <c r="J425" i="1" s="1"/>
  <c r="I425" i="1" a="1"/>
  <c r="I425" i="1" s="1"/>
  <c r="J424" i="1" a="1"/>
  <c r="J424" i="1" s="1"/>
  <c r="I424" i="1" a="1"/>
  <c r="I424" i="1" s="1"/>
  <c r="J423" i="1" a="1"/>
  <c r="J423" i="1" s="1"/>
  <c r="I423" i="1" a="1"/>
  <c r="I423" i="1" s="1"/>
  <c r="J422" i="1" a="1"/>
  <c r="J422" i="1" s="1"/>
  <c r="I422" i="1" a="1"/>
  <c r="I422" i="1" s="1"/>
  <c r="J421" i="1" a="1"/>
  <c r="J421" i="1" s="1"/>
  <c r="I421" i="1" a="1"/>
  <c r="I421" i="1" s="1"/>
  <c r="J420" i="1" a="1"/>
  <c r="J420" i="1" s="1"/>
  <c r="I420" i="1" a="1"/>
  <c r="I420" i="1" s="1"/>
  <c r="J419" i="1" a="1"/>
  <c r="J419" i="1" s="1"/>
  <c r="I419" i="1" a="1"/>
  <c r="I419" i="1" s="1"/>
  <c r="J418" i="1" a="1"/>
  <c r="J418" i="1" s="1"/>
  <c r="I418" i="1" a="1"/>
  <c r="I418" i="1" s="1"/>
  <c r="J417" i="1" a="1"/>
  <c r="J417" i="1" s="1"/>
  <c r="I417" i="1" a="1"/>
  <c r="I417" i="1" s="1"/>
  <c r="J416" i="1" a="1"/>
  <c r="J416" i="1" s="1"/>
  <c r="I416" i="1" a="1"/>
  <c r="I416" i="1" s="1"/>
  <c r="J415" i="1" a="1"/>
  <c r="J415" i="1" s="1"/>
  <c r="I415" i="1" a="1"/>
  <c r="I415" i="1" s="1"/>
  <c r="J414" i="1" a="1"/>
  <c r="J414" i="1" s="1"/>
  <c r="I414" i="1" a="1"/>
  <c r="I414" i="1" s="1"/>
  <c r="J413" i="1" a="1"/>
  <c r="J413" i="1" s="1"/>
  <c r="I413" i="1" a="1"/>
  <c r="I413" i="1" s="1"/>
  <c r="J412" i="1" a="1"/>
  <c r="J412" i="1" s="1"/>
  <c r="I412" i="1" a="1"/>
  <c r="I412" i="1" s="1"/>
  <c r="J411" i="1" a="1"/>
  <c r="J411" i="1" s="1"/>
  <c r="I411" i="1" a="1"/>
  <c r="I411" i="1" s="1"/>
  <c r="J410" i="1" a="1"/>
  <c r="J410" i="1" s="1"/>
  <c r="I410" i="1" a="1"/>
  <c r="I410" i="1" s="1"/>
  <c r="J409" i="1" a="1"/>
  <c r="J409" i="1" s="1"/>
  <c r="I409" i="1" a="1"/>
  <c r="I409" i="1" s="1"/>
  <c r="J408" i="1" a="1"/>
  <c r="J408" i="1" s="1"/>
  <c r="I408" i="1" a="1"/>
  <c r="I408" i="1" s="1"/>
  <c r="J407" i="1" a="1"/>
  <c r="J407" i="1" s="1"/>
  <c r="I407" i="1" a="1"/>
  <c r="I407" i="1" s="1"/>
  <c r="J406" i="1" a="1"/>
  <c r="J406" i="1" s="1"/>
  <c r="I406" i="1" a="1"/>
  <c r="I406" i="1" s="1"/>
  <c r="J405" i="1" a="1"/>
  <c r="J405" i="1" s="1"/>
  <c r="I405" i="1" a="1"/>
  <c r="I405" i="1" s="1"/>
  <c r="J404" i="1" a="1"/>
  <c r="J404" i="1" s="1"/>
  <c r="I404" i="1" a="1"/>
  <c r="I404" i="1" s="1"/>
  <c r="J403" i="1" a="1"/>
  <c r="J403" i="1" s="1"/>
  <c r="I403" i="1" a="1"/>
  <c r="I403" i="1" s="1"/>
  <c r="J402" i="1" a="1"/>
  <c r="J402" i="1" s="1"/>
  <c r="I402" i="1" a="1"/>
  <c r="I402" i="1" s="1"/>
  <c r="J401" i="1" a="1"/>
  <c r="J401" i="1" s="1"/>
  <c r="I401" i="1" a="1"/>
  <c r="I401" i="1" s="1"/>
  <c r="J400" i="1" a="1"/>
  <c r="J400" i="1" s="1"/>
  <c r="I400" i="1" a="1"/>
  <c r="I400" i="1" s="1"/>
  <c r="J399" i="1" a="1"/>
  <c r="J399" i="1" s="1"/>
  <c r="I399" i="1" a="1"/>
  <c r="I399" i="1" s="1"/>
  <c r="J398" i="1" a="1"/>
  <c r="J398" i="1" s="1"/>
  <c r="I398" i="1" a="1"/>
  <c r="I398" i="1" s="1"/>
  <c r="J397" i="1" a="1"/>
  <c r="J397" i="1" s="1"/>
  <c r="I397" i="1" a="1"/>
  <c r="I397" i="1" s="1"/>
  <c r="J396" i="1" a="1"/>
  <c r="J396" i="1" s="1"/>
  <c r="I396" i="1" a="1"/>
  <c r="I396" i="1" s="1"/>
  <c r="J395" i="1" a="1"/>
  <c r="J395" i="1" s="1"/>
  <c r="I395" i="1" a="1"/>
  <c r="I395" i="1" s="1"/>
  <c r="J394" i="1" a="1"/>
  <c r="J394" i="1" s="1"/>
  <c r="I394" i="1" a="1"/>
  <c r="I394" i="1" s="1"/>
  <c r="J393" i="1" a="1"/>
  <c r="J393" i="1" s="1"/>
  <c r="I393" i="1" a="1"/>
  <c r="I393" i="1" s="1"/>
  <c r="J392" i="1" a="1"/>
  <c r="J392" i="1" s="1"/>
  <c r="I392" i="1" a="1"/>
  <c r="I392" i="1" s="1"/>
  <c r="J391" i="1" a="1"/>
  <c r="J391" i="1" s="1"/>
  <c r="I391" i="1" a="1"/>
  <c r="I391" i="1" s="1"/>
  <c r="J390" i="1" a="1"/>
  <c r="J390" i="1" s="1"/>
  <c r="I390" i="1" a="1"/>
  <c r="I390" i="1" s="1"/>
  <c r="J389" i="1" a="1"/>
  <c r="J389" i="1" s="1"/>
  <c r="I389" i="1" a="1"/>
  <c r="I389" i="1" s="1"/>
  <c r="J388" i="1" a="1"/>
  <c r="J388" i="1" s="1"/>
  <c r="I388" i="1" a="1"/>
  <c r="I388" i="1" s="1"/>
  <c r="J387" i="1" a="1"/>
  <c r="J387" i="1" s="1"/>
  <c r="I387" i="1" a="1"/>
  <c r="I387" i="1" s="1"/>
  <c r="J386" i="1" a="1"/>
  <c r="J386" i="1" s="1"/>
  <c r="I386" i="1" a="1"/>
  <c r="I386" i="1" s="1"/>
  <c r="J385" i="1" a="1"/>
  <c r="J385" i="1" s="1"/>
  <c r="I385" i="1" a="1"/>
  <c r="I385" i="1" s="1"/>
  <c r="J384" i="1" a="1"/>
  <c r="J384" i="1" s="1"/>
  <c r="I384" i="1" a="1"/>
  <c r="I384" i="1" s="1"/>
  <c r="J383" i="1" a="1"/>
  <c r="J383" i="1" s="1"/>
  <c r="I383" i="1" a="1"/>
  <c r="I383" i="1" s="1"/>
  <c r="J382" i="1" a="1"/>
  <c r="J382" i="1" s="1"/>
  <c r="I382" i="1" a="1"/>
  <c r="I382" i="1" s="1"/>
  <c r="J381" i="1" a="1"/>
  <c r="J381" i="1" s="1"/>
  <c r="I381" i="1" a="1"/>
  <c r="I381" i="1" s="1"/>
  <c r="J380" i="1" a="1"/>
  <c r="J380" i="1" s="1"/>
  <c r="I380" i="1" a="1"/>
  <c r="I380" i="1" s="1"/>
  <c r="J379" i="1" a="1"/>
  <c r="J379" i="1" s="1"/>
  <c r="I379" i="1" a="1"/>
  <c r="I379" i="1" s="1"/>
  <c r="J378" i="1" a="1"/>
  <c r="J378" i="1" s="1"/>
  <c r="I378" i="1" a="1"/>
  <c r="I378" i="1" s="1"/>
  <c r="J377" i="1" a="1"/>
  <c r="J377" i="1" s="1"/>
  <c r="I377" i="1" a="1"/>
  <c r="I377" i="1" s="1"/>
  <c r="J376" i="1" a="1"/>
  <c r="J376" i="1" s="1"/>
  <c r="I376" i="1" a="1"/>
  <c r="I376" i="1" s="1"/>
  <c r="J375" i="1" a="1"/>
  <c r="J375" i="1" s="1"/>
  <c r="I375" i="1" a="1"/>
  <c r="I375" i="1" s="1"/>
  <c r="J374" i="1" a="1"/>
  <c r="J374" i="1" s="1"/>
  <c r="I374" i="1" a="1"/>
  <c r="I374" i="1" s="1"/>
  <c r="J373" i="1" a="1"/>
  <c r="J373" i="1" s="1"/>
  <c r="I373" i="1" a="1"/>
  <c r="I373" i="1" s="1"/>
  <c r="J372" i="1" a="1"/>
  <c r="J372" i="1" s="1"/>
  <c r="I372" i="1" a="1"/>
  <c r="I372" i="1" s="1"/>
  <c r="J371" i="1" a="1"/>
  <c r="J371" i="1" s="1"/>
  <c r="I371" i="1" a="1"/>
  <c r="I371" i="1" s="1"/>
  <c r="J370" i="1" a="1"/>
  <c r="J370" i="1" s="1"/>
  <c r="I370" i="1" a="1"/>
  <c r="I370" i="1" s="1"/>
  <c r="J369" i="1" a="1"/>
  <c r="J369" i="1" s="1"/>
  <c r="I369" i="1" a="1"/>
  <c r="I369" i="1" s="1"/>
  <c r="J368" i="1" a="1"/>
  <c r="J368" i="1" s="1"/>
  <c r="I368" i="1" a="1"/>
  <c r="I368" i="1" s="1"/>
  <c r="J367" i="1" a="1"/>
  <c r="J367" i="1" s="1"/>
  <c r="I367" i="1" a="1"/>
  <c r="I367" i="1" s="1"/>
  <c r="J366" i="1" a="1"/>
  <c r="J366" i="1" s="1"/>
  <c r="I366" i="1" a="1"/>
  <c r="I366" i="1" s="1"/>
  <c r="J365" i="1" a="1"/>
  <c r="J365" i="1" s="1"/>
  <c r="I365" i="1" a="1"/>
  <c r="I365" i="1" s="1"/>
  <c r="J364" i="1" a="1"/>
  <c r="J364" i="1" s="1"/>
  <c r="I364" i="1" a="1"/>
  <c r="I364" i="1" s="1"/>
  <c r="J363" i="1" a="1"/>
  <c r="J363" i="1" s="1"/>
  <c r="I363" i="1" a="1"/>
  <c r="I363" i="1" s="1"/>
  <c r="J362" i="1" a="1"/>
  <c r="J362" i="1" s="1"/>
  <c r="I362" i="1" a="1"/>
  <c r="I362" i="1" s="1"/>
  <c r="J361" i="1" a="1"/>
  <c r="J361" i="1" s="1"/>
  <c r="I361" i="1" a="1"/>
  <c r="I361" i="1" s="1"/>
  <c r="J360" i="1" a="1"/>
  <c r="J360" i="1" s="1"/>
  <c r="I360" i="1" a="1"/>
  <c r="I360" i="1" s="1"/>
  <c r="J359" i="1" a="1"/>
  <c r="J359" i="1" s="1"/>
  <c r="I359" i="1" a="1"/>
  <c r="I359" i="1" s="1"/>
  <c r="J358" i="1" a="1"/>
  <c r="J358" i="1" s="1"/>
  <c r="I358" i="1" a="1"/>
  <c r="I358" i="1" s="1"/>
  <c r="J357" i="1" a="1"/>
  <c r="J357" i="1" s="1"/>
  <c r="I357" i="1" a="1"/>
  <c r="I357" i="1" s="1"/>
  <c r="J356" i="1" a="1"/>
  <c r="J356" i="1" s="1"/>
  <c r="I356" i="1" a="1"/>
  <c r="I356" i="1" s="1"/>
  <c r="J355" i="1" a="1"/>
  <c r="J355" i="1" s="1"/>
  <c r="I355" i="1" a="1"/>
  <c r="I355" i="1" s="1"/>
  <c r="J354" i="1" a="1"/>
  <c r="J354" i="1" s="1"/>
  <c r="I354" i="1" a="1"/>
  <c r="I354" i="1" s="1"/>
  <c r="J353" i="1" a="1"/>
  <c r="J353" i="1" s="1"/>
  <c r="I353" i="1" a="1"/>
  <c r="I353" i="1" s="1"/>
  <c r="J352" i="1" a="1"/>
  <c r="J352" i="1" s="1"/>
  <c r="I352" i="1" a="1"/>
  <c r="I352" i="1" s="1"/>
  <c r="J351" i="1" a="1"/>
  <c r="J351" i="1" s="1"/>
  <c r="I351" i="1" a="1"/>
  <c r="I351" i="1" s="1"/>
  <c r="J350" i="1" a="1"/>
  <c r="J350" i="1" s="1"/>
  <c r="I350" i="1" a="1"/>
  <c r="I350" i="1" s="1"/>
  <c r="J349" i="1" a="1"/>
  <c r="J349" i="1" s="1"/>
  <c r="I349" i="1" a="1"/>
  <c r="I349" i="1" s="1"/>
  <c r="J348" i="1" a="1"/>
  <c r="J348" i="1" s="1"/>
  <c r="I348" i="1" a="1"/>
  <c r="I348" i="1" s="1"/>
  <c r="J347" i="1" a="1"/>
  <c r="J347" i="1" s="1"/>
  <c r="I347" i="1" a="1"/>
  <c r="I347" i="1" s="1"/>
  <c r="J346" i="1" a="1"/>
  <c r="J346" i="1" s="1"/>
  <c r="I346" i="1" a="1"/>
  <c r="I346" i="1" s="1"/>
  <c r="J345" i="1" a="1"/>
  <c r="J345" i="1" s="1"/>
  <c r="I345" i="1" a="1"/>
  <c r="I345" i="1" s="1"/>
  <c r="J344" i="1" a="1"/>
  <c r="J344" i="1" s="1"/>
  <c r="I344" i="1" a="1"/>
  <c r="I344" i="1" s="1"/>
  <c r="J343" i="1" a="1"/>
  <c r="J343" i="1" s="1"/>
  <c r="I343" i="1" a="1"/>
  <c r="I343" i="1" s="1"/>
  <c r="J342" i="1" a="1"/>
  <c r="J342" i="1" s="1"/>
  <c r="I342" i="1" a="1"/>
  <c r="I342" i="1" s="1"/>
  <c r="J341" i="1" a="1"/>
  <c r="J341" i="1" s="1"/>
  <c r="I341" i="1" a="1"/>
  <c r="I341" i="1" s="1"/>
  <c r="J340" i="1" a="1"/>
  <c r="J340" i="1" s="1"/>
  <c r="I340" i="1" a="1"/>
  <c r="I340" i="1" s="1"/>
  <c r="J339" i="1" a="1"/>
  <c r="J339" i="1" s="1"/>
  <c r="I339" i="1" a="1"/>
  <c r="I339" i="1" s="1"/>
  <c r="J338" i="1" a="1"/>
  <c r="J338" i="1" s="1"/>
  <c r="I338" i="1" a="1"/>
  <c r="I338" i="1" s="1"/>
  <c r="J337" i="1" a="1"/>
  <c r="J337" i="1" s="1"/>
  <c r="I337" i="1" a="1"/>
  <c r="I337" i="1" s="1"/>
  <c r="J336" i="1" a="1"/>
  <c r="J336" i="1" s="1"/>
  <c r="I336" i="1" a="1"/>
  <c r="I336" i="1" s="1"/>
  <c r="J335" i="1" a="1"/>
  <c r="J335" i="1" s="1"/>
  <c r="I335" i="1" a="1"/>
  <c r="I335" i="1" s="1"/>
  <c r="J334" i="1" a="1"/>
  <c r="J334" i="1" s="1"/>
  <c r="I334" i="1" a="1"/>
  <c r="I334" i="1" s="1"/>
  <c r="J333" i="1" a="1"/>
  <c r="J333" i="1" s="1"/>
  <c r="I333" i="1" a="1"/>
  <c r="I333" i="1" s="1"/>
  <c r="J332" i="1" a="1"/>
  <c r="J332" i="1" s="1"/>
  <c r="I332" i="1" a="1"/>
  <c r="I332" i="1" s="1"/>
  <c r="J331" i="1" a="1"/>
  <c r="J331" i="1" s="1"/>
  <c r="I331" i="1" a="1"/>
  <c r="I331" i="1" s="1"/>
  <c r="J330" i="1" a="1"/>
  <c r="J330" i="1" s="1"/>
  <c r="I330" i="1" a="1"/>
  <c r="I330" i="1" s="1"/>
  <c r="J329" i="1" a="1"/>
  <c r="J329" i="1" s="1"/>
  <c r="I329" i="1" a="1"/>
  <c r="I329" i="1" s="1"/>
  <c r="J328" i="1" a="1"/>
  <c r="J328" i="1" s="1"/>
  <c r="I328" i="1" a="1"/>
  <c r="I328" i="1" s="1"/>
  <c r="J327" i="1" a="1"/>
  <c r="J327" i="1" s="1"/>
  <c r="I327" i="1" a="1"/>
  <c r="I327" i="1" s="1"/>
  <c r="J326" i="1" a="1"/>
  <c r="J326" i="1" s="1"/>
  <c r="I326" i="1" a="1"/>
  <c r="I326" i="1" s="1"/>
  <c r="J325" i="1" a="1"/>
  <c r="J325" i="1" s="1"/>
  <c r="I325" i="1" a="1"/>
  <c r="I325" i="1" s="1"/>
  <c r="J324" i="1" a="1"/>
  <c r="J324" i="1" s="1"/>
  <c r="I324" i="1" a="1"/>
  <c r="I324" i="1" s="1"/>
  <c r="J323" i="1" a="1"/>
  <c r="J323" i="1" s="1"/>
  <c r="I323" i="1" a="1"/>
  <c r="I323" i="1" s="1"/>
  <c r="J322" i="1" a="1"/>
  <c r="J322" i="1" s="1"/>
  <c r="I322" i="1" a="1"/>
  <c r="I322" i="1" s="1"/>
  <c r="J321" i="1" a="1"/>
  <c r="J321" i="1" s="1"/>
  <c r="I321" i="1" a="1"/>
  <c r="I321" i="1" s="1"/>
  <c r="J320" i="1" a="1"/>
  <c r="J320" i="1" s="1"/>
  <c r="I320" i="1" a="1"/>
  <c r="I320" i="1" s="1"/>
  <c r="J319" i="1" a="1"/>
  <c r="J319" i="1" s="1"/>
  <c r="I319" i="1" a="1"/>
  <c r="I319" i="1" s="1"/>
  <c r="J318" i="1" a="1"/>
  <c r="J318" i="1" s="1"/>
  <c r="I318" i="1" a="1"/>
  <c r="I318" i="1" s="1"/>
  <c r="J317" i="1" a="1"/>
  <c r="J317" i="1" s="1"/>
  <c r="I317" i="1" a="1"/>
  <c r="I317" i="1" s="1"/>
  <c r="J316" i="1" a="1"/>
  <c r="J316" i="1" s="1"/>
  <c r="I316" i="1" a="1"/>
  <c r="I316" i="1" s="1"/>
  <c r="J315" i="1" a="1"/>
  <c r="J315" i="1" s="1"/>
  <c r="I315" i="1" a="1"/>
  <c r="I315" i="1" s="1"/>
  <c r="J314" i="1" a="1"/>
  <c r="J314" i="1" s="1"/>
  <c r="I314" i="1" a="1"/>
  <c r="I314" i="1" s="1"/>
  <c r="J313" i="1" a="1"/>
  <c r="J313" i="1" s="1"/>
  <c r="I313" i="1" a="1"/>
  <c r="I313" i="1" s="1"/>
  <c r="J312" i="1" a="1"/>
  <c r="J312" i="1" s="1"/>
  <c r="I312" i="1" a="1"/>
  <c r="I312" i="1" s="1"/>
  <c r="J311" i="1" a="1"/>
  <c r="J311" i="1" s="1"/>
  <c r="I311" i="1" a="1"/>
  <c r="I311" i="1" s="1"/>
  <c r="J310" i="1" a="1"/>
  <c r="J310" i="1" s="1"/>
  <c r="I310" i="1" a="1"/>
  <c r="I310" i="1" s="1"/>
  <c r="J309" i="1" a="1"/>
  <c r="J309" i="1" s="1"/>
  <c r="I309" i="1" a="1"/>
  <c r="I309" i="1" s="1"/>
  <c r="J308" i="1" a="1"/>
  <c r="J308" i="1" s="1"/>
  <c r="I308" i="1" a="1"/>
  <c r="I308" i="1" s="1"/>
  <c r="J307" i="1" a="1"/>
  <c r="J307" i="1" s="1"/>
  <c r="I307" i="1" a="1"/>
  <c r="I307" i="1" s="1"/>
  <c r="J306" i="1" a="1"/>
  <c r="J306" i="1" s="1"/>
  <c r="I306" i="1" a="1"/>
  <c r="I306" i="1" s="1"/>
  <c r="J305" i="1" a="1"/>
  <c r="J305" i="1" s="1"/>
  <c r="I305" i="1" a="1"/>
  <c r="I305" i="1" s="1"/>
  <c r="J304" i="1" a="1"/>
  <c r="J304" i="1" s="1"/>
  <c r="I304" i="1" a="1"/>
  <c r="I304" i="1" s="1"/>
  <c r="J303" i="1" a="1"/>
  <c r="J303" i="1" s="1"/>
  <c r="I303" i="1" a="1"/>
  <c r="I303" i="1" s="1"/>
  <c r="J302" i="1" a="1"/>
  <c r="J302" i="1" s="1"/>
  <c r="I302" i="1" a="1"/>
  <c r="I302" i="1" s="1"/>
  <c r="J301" i="1" a="1"/>
  <c r="J301" i="1" s="1"/>
  <c r="I301" i="1" a="1"/>
  <c r="I301" i="1" s="1"/>
  <c r="J300" i="1" a="1"/>
  <c r="J300" i="1" s="1"/>
  <c r="I300" i="1" a="1"/>
  <c r="I300" i="1" s="1"/>
  <c r="J299" i="1" a="1"/>
  <c r="J299" i="1" s="1"/>
  <c r="I299" i="1" a="1"/>
  <c r="I299" i="1" s="1"/>
  <c r="J298" i="1" a="1"/>
  <c r="J298" i="1" s="1"/>
  <c r="I298" i="1" a="1"/>
  <c r="I298" i="1" s="1"/>
  <c r="J297" i="1" a="1"/>
  <c r="J297" i="1" s="1"/>
  <c r="I297" i="1" a="1"/>
  <c r="I297" i="1" s="1"/>
  <c r="J296" i="1" a="1"/>
  <c r="J296" i="1" s="1"/>
  <c r="I296" i="1" a="1"/>
  <c r="I296" i="1" s="1"/>
  <c r="J295" i="1" a="1"/>
  <c r="J295" i="1" s="1"/>
  <c r="I295" i="1" a="1"/>
  <c r="I295" i="1" s="1"/>
  <c r="J294" i="1" a="1"/>
  <c r="J294" i="1" s="1"/>
  <c r="I294" i="1" a="1"/>
  <c r="I294" i="1" s="1"/>
  <c r="J293" i="1" a="1"/>
  <c r="J293" i="1" s="1"/>
  <c r="I293" i="1" a="1"/>
  <c r="I293" i="1" s="1"/>
  <c r="J292" i="1" a="1"/>
  <c r="J292" i="1" s="1"/>
  <c r="I292" i="1" a="1"/>
  <c r="I292" i="1" s="1"/>
  <c r="J291" i="1" a="1"/>
  <c r="J291" i="1" s="1"/>
  <c r="I291" i="1" a="1"/>
  <c r="I291" i="1" s="1"/>
  <c r="J290" i="1" a="1"/>
  <c r="J290" i="1" s="1"/>
  <c r="I290" i="1" a="1"/>
  <c r="I290" i="1" s="1"/>
  <c r="J289" i="1" a="1"/>
  <c r="J289" i="1" s="1"/>
  <c r="I289" i="1" a="1"/>
  <c r="I289" i="1" s="1"/>
  <c r="J288" i="1" a="1"/>
  <c r="J288" i="1" s="1"/>
  <c r="I288" i="1" a="1"/>
  <c r="I288" i="1" s="1"/>
  <c r="J287" i="1" a="1"/>
  <c r="J287" i="1" s="1"/>
  <c r="I287" i="1" a="1"/>
  <c r="I287" i="1" s="1"/>
  <c r="J286" i="1" a="1"/>
  <c r="J286" i="1" s="1"/>
  <c r="I286" i="1" a="1"/>
  <c r="I286" i="1" s="1"/>
  <c r="J285" i="1" a="1"/>
  <c r="J285" i="1" s="1"/>
  <c r="I285" i="1" a="1"/>
  <c r="I285" i="1" s="1"/>
  <c r="J284" i="1" a="1"/>
  <c r="J284" i="1" s="1"/>
  <c r="I284" i="1" a="1"/>
  <c r="I284" i="1" s="1"/>
  <c r="J283" i="1" a="1"/>
  <c r="J283" i="1" s="1"/>
  <c r="I283" i="1" a="1"/>
  <c r="I283" i="1" s="1"/>
  <c r="J282" i="1" a="1"/>
  <c r="J282" i="1" s="1"/>
  <c r="I282" i="1" a="1"/>
  <c r="I282" i="1" s="1"/>
  <c r="J281" i="1" a="1"/>
  <c r="J281" i="1" s="1"/>
  <c r="I281" i="1" a="1"/>
  <c r="I281" i="1" s="1"/>
  <c r="J280" i="1" a="1"/>
  <c r="J280" i="1" s="1"/>
  <c r="I280" i="1" a="1"/>
  <c r="I280" i="1" s="1"/>
  <c r="J279" i="1" a="1"/>
  <c r="J279" i="1" s="1"/>
  <c r="I279" i="1" a="1"/>
  <c r="I279" i="1" s="1"/>
  <c r="J278" i="1" a="1"/>
  <c r="J278" i="1" s="1"/>
  <c r="I278" i="1" a="1"/>
  <c r="I278" i="1" s="1"/>
  <c r="J277" i="1" a="1"/>
  <c r="J277" i="1" s="1"/>
  <c r="I277" i="1" a="1"/>
  <c r="I277" i="1" s="1"/>
  <c r="J276" i="1" a="1"/>
  <c r="J276" i="1" s="1"/>
  <c r="I276" i="1" a="1"/>
  <c r="I276" i="1" s="1"/>
  <c r="J275" i="1" a="1"/>
  <c r="J275" i="1" s="1"/>
  <c r="I275" i="1" a="1"/>
  <c r="I275" i="1" s="1"/>
  <c r="J274" i="1" a="1"/>
  <c r="J274" i="1" s="1"/>
  <c r="I274" i="1" a="1"/>
  <c r="I274" i="1" s="1"/>
  <c r="J273" i="1" a="1"/>
  <c r="J273" i="1" s="1"/>
  <c r="I273" i="1" a="1"/>
  <c r="I273" i="1" s="1"/>
  <c r="J272" i="1" a="1"/>
  <c r="J272" i="1" s="1"/>
  <c r="I272" i="1" a="1"/>
  <c r="I272" i="1" s="1"/>
  <c r="J271" i="1" a="1"/>
  <c r="J271" i="1" s="1"/>
  <c r="I271" i="1" a="1"/>
  <c r="I271" i="1" s="1"/>
  <c r="J270" i="1" a="1"/>
  <c r="J270" i="1" s="1"/>
  <c r="I270" i="1" a="1"/>
  <c r="I270" i="1" s="1"/>
  <c r="J269" i="1" a="1"/>
  <c r="J269" i="1" s="1"/>
  <c r="I269" i="1" a="1"/>
  <c r="I269" i="1" s="1"/>
  <c r="J268" i="1" a="1"/>
  <c r="J268" i="1" s="1"/>
  <c r="I268" i="1" a="1"/>
  <c r="I268" i="1" s="1"/>
  <c r="J267" i="1" a="1"/>
  <c r="J267" i="1" s="1"/>
  <c r="I267" i="1" a="1"/>
  <c r="I267" i="1" s="1"/>
  <c r="J266" i="1" a="1"/>
  <c r="J266" i="1" s="1"/>
  <c r="I266" i="1" a="1"/>
  <c r="I266" i="1" s="1"/>
  <c r="J265" i="1" a="1"/>
  <c r="J265" i="1" s="1"/>
  <c r="I265" i="1" a="1"/>
  <c r="I265" i="1" s="1"/>
  <c r="J264" i="1" a="1"/>
  <c r="J264" i="1" s="1"/>
  <c r="I264" i="1" a="1"/>
  <c r="I264" i="1" s="1"/>
  <c r="J263" i="1" a="1"/>
  <c r="J263" i="1" s="1"/>
  <c r="I263" i="1" a="1"/>
  <c r="I263" i="1" s="1"/>
  <c r="J262" i="1" a="1"/>
  <c r="J262" i="1" s="1"/>
  <c r="I262" i="1" a="1"/>
  <c r="I262" i="1" s="1"/>
  <c r="J261" i="1" a="1"/>
  <c r="J261" i="1" s="1"/>
  <c r="I261" i="1" a="1"/>
  <c r="I261" i="1" s="1"/>
  <c r="J260" i="1" a="1"/>
  <c r="J260" i="1" s="1"/>
  <c r="I260" i="1" a="1"/>
  <c r="I260" i="1" s="1"/>
  <c r="J259" i="1" a="1"/>
  <c r="J259" i="1" s="1"/>
  <c r="I259" i="1" a="1"/>
  <c r="I259" i="1" s="1"/>
  <c r="J258" i="1" a="1"/>
  <c r="J258" i="1" s="1"/>
  <c r="I258" i="1" a="1"/>
  <c r="I258" i="1" s="1"/>
  <c r="J257" i="1" a="1"/>
  <c r="J257" i="1" s="1"/>
  <c r="I257" i="1" a="1"/>
  <c r="I257" i="1" s="1"/>
  <c r="J256" i="1" a="1"/>
  <c r="J256" i="1" s="1"/>
  <c r="I256" i="1" a="1"/>
  <c r="I256" i="1" s="1"/>
  <c r="J255" i="1" a="1"/>
  <c r="J255" i="1" s="1"/>
  <c r="I255" i="1" a="1"/>
  <c r="I255" i="1" s="1"/>
  <c r="J254" i="1" a="1"/>
  <c r="J254" i="1" s="1"/>
  <c r="I254" i="1" a="1"/>
  <c r="I254" i="1" s="1"/>
  <c r="J253" i="1" a="1"/>
  <c r="J253" i="1" s="1"/>
  <c r="I253" i="1" a="1"/>
  <c r="I253" i="1" s="1"/>
  <c r="J252" i="1" a="1"/>
  <c r="J252" i="1" s="1"/>
  <c r="I252" i="1" a="1"/>
  <c r="I252" i="1" s="1"/>
  <c r="J251" i="1" a="1"/>
  <c r="J251" i="1" s="1"/>
  <c r="I251" i="1" a="1"/>
  <c r="I251" i="1" s="1"/>
  <c r="J250" i="1" a="1"/>
  <c r="J250" i="1" s="1"/>
  <c r="I250" i="1" a="1"/>
  <c r="I250" i="1" s="1"/>
  <c r="J249" i="1" a="1"/>
  <c r="J249" i="1" s="1"/>
  <c r="I249" i="1" a="1"/>
  <c r="I249" i="1" s="1"/>
  <c r="J248" i="1" a="1"/>
  <c r="J248" i="1" s="1"/>
  <c r="I248" i="1" a="1"/>
  <c r="I248" i="1" s="1"/>
  <c r="J247" i="1" a="1"/>
  <c r="J247" i="1" s="1"/>
  <c r="I247" i="1" a="1"/>
  <c r="I247" i="1" s="1"/>
  <c r="J246" i="1" a="1"/>
  <c r="J246" i="1" s="1"/>
  <c r="I246" i="1" a="1"/>
  <c r="I246" i="1" s="1"/>
  <c r="J245" i="1" a="1"/>
  <c r="J245" i="1" s="1"/>
  <c r="I245" i="1" a="1"/>
  <c r="I245" i="1" s="1"/>
  <c r="J244" i="1" a="1"/>
  <c r="J244" i="1" s="1"/>
  <c r="I244" i="1" a="1"/>
  <c r="I244" i="1" s="1"/>
  <c r="J243" i="1" a="1"/>
  <c r="J243" i="1" s="1"/>
  <c r="I243" i="1" a="1"/>
  <c r="I243" i="1" s="1"/>
  <c r="J242" i="1" a="1"/>
  <c r="J242" i="1" s="1"/>
  <c r="I242" i="1" a="1"/>
  <c r="I242" i="1" s="1"/>
  <c r="J241" i="1" a="1"/>
  <c r="J241" i="1" s="1"/>
  <c r="I241" i="1" a="1"/>
  <c r="I241" i="1" s="1"/>
  <c r="J240" i="1" a="1"/>
  <c r="J240" i="1" s="1"/>
  <c r="I240" i="1" a="1"/>
  <c r="I240" i="1" s="1"/>
  <c r="J239" i="1" a="1"/>
  <c r="J239" i="1" s="1"/>
  <c r="I239" i="1" a="1"/>
  <c r="I239" i="1" s="1"/>
  <c r="J238" i="1" a="1"/>
  <c r="J238" i="1" s="1"/>
  <c r="I238" i="1" a="1"/>
  <c r="I238" i="1" s="1"/>
  <c r="J237" i="1" a="1"/>
  <c r="J237" i="1" s="1"/>
  <c r="I237" i="1" a="1"/>
  <c r="I237" i="1" s="1"/>
  <c r="J236" i="1" a="1"/>
  <c r="J236" i="1" s="1"/>
  <c r="I236" i="1" a="1"/>
  <c r="I236" i="1" s="1"/>
  <c r="J235" i="1" a="1"/>
  <c r="J235" i="1" s="1"/>
  <c r="I235" i="1" a="1"/>
  <c r="I235" i="1" s="1"/>
  <c r="J234" i="1" a="1"/>
  <c r="J234" i="1" s="1"/>
  <c r="I234" i="1" a="1"/>
  <c r="I234" i="1" s="1"/>
  <c r="J233" i="1" a="1"/>
  <c r="J233" i="1" s="1"/>
  <c r="I233" i="1" a="1"/>
  <c r="I233" i="1" s="1"/>
  <c r="J232" i="1" a="1"/>
  <c r="J232" i="1" s="1"/>
  <c r="I232" i="1" a="1"/>
  <c r="I232" i="1" s="1"/>
  <c r="J231" i="1" a="1"/>
  <c r="J231" i="1" s="1"/>
  <c r="I231" i="1" a="1"/>
  <c r="I231" i="1" s="1"/>
  <c r="J230" i="1" a="1"/>
  <c r="J230" i="1" s="1"/>
  <c r="I230" i="1" a="1"/>
  <c r="I230" i="1" s="1"/>
  <c r="J229" i="1" a="1"/>
  <c r="J229" i="1" s="1"/>
  <c r="I229" i="1" a="1"/>
  <c r="I229" i="1" s="1"/>
  <c r="J228" i="1" a="1"/>
  <c r="J228" i="1" s="1"/>
  <c r="I228" i="1" a="1"/>
  <c r="I228" i="1" s="1"/>
  <c r="J227" i="1" a="1"/>
  <c r="J227" i="1" s="1"/>
  <c r="I227" i="1" a="1"/>
  <c r="I227" i="1" s="1"/>
  <c r="J226" i="1" a="1"/>
  <c r="J226" i="1" s="1"/>
  <c r="I226" i="1" a="1"/>
  <c r="I226" i="1" s="1"/>
  <c r="J225" i="1" a="1"/>
  <c r="J225" i="1" s="1"/>
  <c r="I225" i="1" a="1"/>
  <c r="I225" i="1" s="1"/>
  <c r="J224" i="1" a="1"/>
  <c r="J224" i="1" s="1"/>
  <c r="I224" i="1" a="1"/>
  <c r="I224" i="1" s="1"/>
  <c r="J223" i="1" a="1"/>
  <c r="J223" i="1" s="1"/>
  <c r="I223" i="1" a="1"/>
  <c r="I223" i="1" s="1"/>
  <c r="J222" i="1" a="1"/>
  <c r="J222" i="1" s="1"/>
  <c r="I222" i="1" a="1"/>
  <c r="I222" i="1" s="1"/>
  <c r="J221" i="1" a="1"/>
  <c r="J221" i="1" s="1"/>
  <c r="I221" i="1" a="1"/>
  <c r="I221" i="1" s="1"/>
  <c r="J220" i="1" a="1"/>
  <c r="J220" i="1" s="1"/>
  <c r="I220" i="1" a="1"/>
  <c r="I220" i="1" s="1"/>
  <c r="J219" i="1" a="1"/>
  <c r="J219" i="1" s="1"/>
  <c r="I219" i="1" a="1"/>
  <c r="I219" i="1" s="1"/>
  <c r="J218" i="1" a="1"/>
  <c r="J218" i="1" s="1"/>
  <c r="I218" i="1" a="1"/>
  <c r="I218" i="1" s="1"/>
  <c r="J217" i="1" a="1"/>
  <c r="J217" i="1" s="1"/>
  <c r="I217" i="1" a="1"/>
  <c r="I217" i="1" s="1"/>
  <c r="J216" i="1" a="1"/>
  <c r="J216" i="1" s="1"/>
  <c r="I216" i="1" a="1"/>
  <c r="I216" i="1" s="1"/>
  <c r="J215" i="1" a="1"/>
  <c r="J215" i="1" s="1"/>
  <c r="I215" i="1" a="1"/>
  <c r="I215" i="1" s="1"/>
  <c r="J214" i="1" a="1"/>
  <c r="J214" i="1" s="1"/>
  <c r="I214" i="1" a="1"/>
  <c r="I214" i="1" s="1"/>
  <c r="J213" i="1" a="1"/>
  <c r="J213" i="1" s="1"/>
  <c r="I213" i="1" a="1"/>
  <c r="I213" i="1" s="1"/>
  <c r="J212" i="1" a="1"/>
  <c r="J212" i="1" s="1"/>
  <c r="I212" i="1" a="1"/>
  <c r="I212" i="1" s="1"/>
  <c r="J211" i="1" a="1"/>
  <c r="J211" i="1" s="1"/>
  <c r="I211" i="1" a="1"/>
  <c r="I211" i="1" s="1"/>
  <c r="J210" i="1" a="1"/>
  <c r="J210" i="1" s="1"/>
  <c r="I210" i="1" a="1"/>
  <c r="I210" i="1" s="1"/>
  <c r="J209" i="1" a="1"/>
  <c r="J209" i="1" s="1"/>
  <c r="I209" i="1" a="1"/>
  <c r="I209" i="1" s="1"/>
  <c r="J208" i="1" a="1"/>
  <c r="J208" i="1" s="1"/>
  <c r="I208" i="1" a="1"/>
  <c r="I208" i="1" s="1"/>
  <c r="J207" i="1" a="1"/>
  <c r="J207" i="1" s="1"/>
  <c r="I207" i="1" a="1"/>
  <c r="I207" i="1" s="1"/>
  <c r="J206" i="1" a="1"/>
  <c r="J206" i="1" s="1"/>
  <c r="I206" i="1" a="1"/>
  <c r="I206" i="1" s="1"/>
  <c r="J205" i="1" a="1"/>
  <c r="J205" i="1" s="1"/>
  <c r="I205" i="1" a="1"/>
  <c r="I205" i="1" s="1"/>
  <c r="J204" i="1" a="1"/>
  <c r="J204" i="1" s="1"/>
  <c r="I204" i="1" a="1"/>
  <c r="I204" i="1" s="1"/>
  <c r="J203" i="1" a="1"/>
  <c r="J203" i="1" s="1"/>
  <c r="I203" i="1" a="1"/>
  <c r="I203" i="1" s="1"/>
  <c r="J202" i="1" a="1"/>
  <c r="J202" i="1" s="1"/>
  <c r="I202" i="1" a="1"/>
  <c r="I202" i="1" s="1"/>
  <c r="J201" i="1" a="1"/>
  <c r="J201" i="1" s="1"/>
  <c r="I201" i="1" a="1"/>
  <c r="I201" i="1" s="1"/>
  <c r="J200" i="1" a="1"/>
  <c r="J200" i="1" s="1"/>
  <c r="I200" i="1" a="1"/>
  <c r="I200" i="1" s="1"/>
  <c r="J199" i="1" a="1"/>
  <c r="J199" i="1" s="1"/>
  <c r="I199" i="1" a="1"/>
  <c r="I199" i="1" s="1"/>
  <c r="J198" i="1" a="1"/>
  <c r="J198" i="1" s="1"/>
  <c r="I198" i="1" a="1"/>
  <c r="I198" i="1" s="1"/>
  <c r="J197" i="1" a="1"/>
  <c r="J197" i="1" s="1"/>
  <c r="I197" i="1" a="1"/>
  <c r="I197" i="1" s="1"/>
  <c r="J196" i="1" a="1"/>
  <c r="J196" i="1" s="1"/>
  <c r="I196" i="1" a="1"/>
  <c r="I196" i="1" s="1"/>
  <c r="J195" i="1" a="1"/>
  <c r="J195" i="1" s="1"/>
  <c r="I195" i="1" a="1"/>
  <c r="I195" i="1" s="1"/>
  <c r="J194" i="1" a="1"/>
  <c r="J194" i="1" s="1"/>
  <c r="I194" i="1" a="1"/>
  <c r="I194" i="1" s="1"/>
  <c r="J193" i="1" a="1"/>
  <c r="J193" i="1" s="1"/>
  <c r="I193" i="1" a="1"/>
  <c r="I193" i="1" s="1"/>
  <c r="J192" i="1" a="1"/>
  <c r="J192" i="1" s="1"/>
  <c r="I192" i="1" a="1"/>
  <c r="I192" i="1" s="1"/>
  <c r="J191" i="1" a="1"/>
  <c r="J191" i="1" s="1"/>
  <c r="I191" i="1" a="1"/>
  <c r="I191" i="1" s="1"/>
  <c r="J190" i="1" a="1"/>
  <c r="J190" i="1" s="1"/>
  <c r="I190" i="1" a="1"/>
  <c r="I190" i="1" s="1"/>
  <c r="J189" i="1" a="1"/>
  <c r="J189" i="1" s="1"/>
  <c r="I189" i="1" a="1"/>
  <c r="I189" i="1" s="1"/>
  <c r="J188" i="1" a="1"/>
  <c r="J188" i="1" s="1"/>
  <c r="I188" i="1" a="1"/>
  <c r="I188" i="1" s="1"/>
  <c r="J187" i="1" a="1"/>
  <c r="J187" i="1" s="1"/>
  <c r="I187" i="1" a="1"/>
  <c r="I187" i="1" s="1"/>
  <c r="J186" i="1" a="1"/>
  <c r="J186" i="1" s="1"/>
  <c r="I186" i="1" a="1"/>
  <c r="I186" i="1" s="1"/>
  <c r="J185" i="1" a="1"/>
  <c r="J185" i="1" s="1"/>
  <c r="I185" i="1" a="1"/>
  <c r="I185" i="1" s="1"/>
  <c r="J184" i="1" a="1"/>
  <c r="J184" i="1" s="1"/>
  <c r="I184" i="1" a="1"/>
  <c r="I184" i="1" s="1"/>
  <c r="J183" i="1" a="1"/>
  <c r="J183" i="1" s="1"/>
  <c r="I183" i="1" a="1"/>
  <c r="I183" i="1" s="1"/>
  <c r="J182" i="1" a="1"/>
  <c r="J182" i="1" s="1"/>
  <c r="I182" i="1" a="1"/>
  <c r="I182" i="1" s="1"/>
  <c r="J181" i="1" a="1"/>
  <c r="J181" i="1" s="1"/>
  <c r="I181" i="1" a="1"/>
  <c r="I181" i="1" s="1"/>
  <c r="J180" i="1" a="1"/>
  <c r="J180" i="1" s="1"/>
  <c r="I180" i="1" a="1"/>
  <c r="I180" i="1" s="1"/>
  <c r="J179" i="1" a="1"/>
  <c r="J179" i="1" s="1"/>
  <c r="I179" i="1" a="1"/>
  <c r="I179" i="1" s="1"/>
  <c r="J178" i="1" a="1"/>
  <c r="J178" i="1" s="1"/>
  <c r="I178" i="1" a="1"/>
  <c r="I178" i="1" s="1"/>
  <c r="J177" i="1" a="1"/>
  <c r="J177" i="1" s="1"/>
  <c r="I177" i="1" a="1"/>
  <c r="I177" i="1" s="1"/>
  <c r="J176" i="1" a="1"/>
  <c r="J176" i="1" s="1"/>
  <c r="I176" i="1" a="1"/>
  <c r="I176" i="1" s="1"/>
  <c r="J175" i="1" a="1"/>
  <c r="J175" i="1" s="1"/>
  <c r="I175" i="1" a="1"/>
  <c r="I175" i="1" s="1"/>
  <c r="J174" i="1" a="1"/>
  <c r="J174" i="1" s="1"/>
  <c r="I174" i="1" a="1"/>
  <c r="I174" i="1" s="1"/>
  <c r="J173" i="1" a="1"/>
  <c r="J173" i="1" s="1"/>
  <c r="I173" i="1" a="1"/>
  <c r="I173" i="1" s="1"/>
  <c r="J172" i="1" a="1"/>
  <c r="J172" i="1" s="1"/>
  <c r="I172" i="1" a="1"/>
  <c r="I172" i="1" s="1"/>
  <c r="J171" i="1" a="1"/>
  <c r="J171" i="1" s="1"/>
  <c r="I171" i="1" a="1"/>
  <c r="I171" i="1" s="1"/>
  <c r="J170" i="1" a="1"/>
  <c r="J170" i="1" s="1"/>
  <c r="I170" i="1" a="1"/>
  <c r="I170" i="1" s="1"/>
  <c r="J169" i="1" a="1"/>
  <c r="J169" i="1" s="1"/>
  <c r="I169" i="1" a="1"/>
  <c r="I169" i="1" s="1"/>
  <c r="J168" i="1" a="1"/>
  <c r="J168" i="1" s="1"/>
  <c r="I168" i="1" a="1"/>
  <c r="I168" i="1" s="1"/>
  <c r="J167" i="1" a="1"/>
  <c r="J167" i="1" s="1"/>
  <c r="I167" i="1" a="1"/>
  <c r="I167" i="1" s="1"/>
  <c r="J166" i="1" a="1"/>
  <c r="J166" i="1" s="1"/>
  <c r="I166" i="1" a="1"/>
  <c r="I166" i="1" s="1"/>
  <c r="J165" i="1" a="1"/>
  <c r="J165" i="1" s="1"/>
  <c r="I165" i="1" a="1"/>
  <c r="I165" i="1" s="1"/>
  <c r="J164" i="1" a="1"/>
  <c r="J164" i="1" s="1"/>
  <c r="I164" i="1" a="1"/>
  <c r="I164" i="1" s="1"/>
  <c r="J163" i="1" a="1"/>
  <c r="J163" i="1" s="1"/>
  <c r="I163" i="1" a="1"/>
  <c r="I163" i="1" s="1"/>
  <c r="J162" i="1" a="1"/>
  <c r="J162" i="1" s="1"/>
  <c r="I162" i="1" a="1"/>
  <c r="I162" i="1" s="1"/>
  <c r="J161" i="1" a="1"/>
  <c r="J161" i="1" s="1"/>
  <c r="I161" i="1" a="1"/>
  <c r="I161" i="1" s="1"/>
  <c r="J160" i="1" a="1"/>
  <c r="J160" i="1" s="1"/>
  <c r="I160" i="1" a="1"/>
  <c r="I160" i="1" s="1"/>
  <c r="J159" i="1" a="1"/>
  <c r="J159" i="1" s="1"/>
  <c r="I159" i="1" a="1"/>
  <c r="I159" i="1" s="1"/>
  <c r="J158" i="1" a="1"/>
  <c r="J158" i="1" s="1"/>
  <c r="I158" i="1" a="1"/>
  <c r="I158" i="1" s="1"/>
  <c r="J157" i="1" a="1"/>
  <c r="J157" i="1" s="1"/>
  <c r="I157" i="1" a="1"/>
  <c r="I157" i="1" s="1"/>
  <c r="J156" i="1" a="1"/>
  <c r="J156" i="1" s="1"/>
  <c r="I156" i="1" a="1"/>
  <c r="I156" i="1" s="1"/>
  <c r="J155" i="1" a="1"/>
  <c r="J155" i="1" s="1"/>
  <c r="I155" i="1" a="1"/>
  <c r="I155" i="1" s="1"/>
  <c r="J154" i="1" a="1"/>
  <c r="J154" i="1" s="1"/>
  <c r="I154" i="1" a="1"/>
  <c r="I154" i="1" s="1"/>
  <c r="J153" i="1" a="1"/>
  <c r="J153" i="1" s="1"/>
  <c r="I153" i="1" a="1"/>
  <c r="I153" i="1" s="1"/>
  <c r="J152" i="1" a="1"/>
  <c r="J152" i="1" s="1"/>
  <c r="I152" i="1" a="1"/>
  <c r="I152" i="1" s="1"/>
  <c r="J151" i="1" a="1"/>
  <c r="J151" i="1" s="1"/>
  <c r="I151" i="1" a="1"/>
  <c r="I151" i="1" s="1"/>
  <c r="J150" i="1" a="1"/>
  <c r="J150" i="1" s="1"/>
  <c r="I150" i="1" a="1"/>
  <c r="I150" i="1" s="1"/>
  <c r="J149" i="1" a="1"/>
  <c r="J149" i="1" s="1"/>
  <c r="I149" i="1" a="1"/>
  <c r="I149" i="1" s="1"/>
  <c r="J148" i="1" a="1"/>
  <c r="J148" i="1" s="1"/>
  <c r="I148" i="1" a="1"/>
  <c r="I148" i="1" s="1"/>
  <c r="J147" i="1" a="1"/>
  <c r="J147" i="1" s="1"/>
  <c r="I147" i="1" a="1"/>
  <c r="I147" i="1" s="1"/>
  <c r="J146" i="1" a="1"/>
  <c r="J146" i="1" s="1"/>
  <c r="I146" i="1" a="1"/>
  <c r="I146" i="1" s="1"/>
  <c r="J145" i="1" a="1"/>
  <c r="J145" i="1" s="1"/>
  <c r="I145" i="1" a="1"/>
  <c r="I145" i="1" s="1"/>
  <c r="J144" i="1" a="1"/>
  <c r="J144" i="1" s="1"/>
  <c r="I144" i="1" a="1"/>
  <c r="I144" i="1" s="1"/>
  <c r="J143" i="1" a="1"/>
  <c r="J143" i="1" s="1"/>
  <c r="I143" i="1" a="1"/>
  <c r="I143" i="1" s="1"/>
  <c r="J142" i="1" a="1"/>
  <c r="J142" i="1" s="1"/>
  <c r="I142" i="1" a="1"/>
  <c r="I142" i="1" s="1"/>
  <c r="J141" i="1" a="1"/>
  <c r="J141" i="1" s="1"/>
  <c r="I141" i="1" a="1"/>
  <c r="I141" i="1" s="1"/>
  <c r="J140" i="1" a="1"/>
  <c r="J140" i="1" s="1"/>
  <c r="I140" i="1" a="1"/>
  <c r="I140" i="1" s="1"/>
  <c r="J139" i="1" a="1"/>
  <c r="J139" i="1" s="1"/>
  <c r="I139" i="1" a="1"/>
  <c r="I139" i="1" s="1"/>
  <c r="J138" i="1" a="1"/>
  <c r="J138" i="1" s="1"/>
  <c r="I138" i="1" a="1"/>
  <c r="I138" i="1" s="1"/>
  <c r="J137" i="1" a="1"/>
  <c r="J137" i="1" s="1"/>
  <c r="I137" i="1" a="1"/>
  <c r="I137" i="1" s="1"/>
  <c r="J136" i="1" a="1"/>
  <c r="J136" i="1" s="1"/>
  <c r="I136" i="1" a="1"/>
  <c r="I136" i="1" s="1"/>
  <c r="J135" i="1" a="1"/>
  <c r="J135" i="1" s="1"/>
  <c r="I135" i="1" a="1"/>
  <c r="I135" i="1" s="1"/>
  <c r="J134" i="1" a="1"/>
  <c r="J134" i="1" s="1"/>
  <c r="I134" i="1" a="1"/>
  <c r="I134" i="1" s="1"/>
  <c r="J133" i="1" a="1"/>
  <c r="J133" i="1" s="1"/>
  <c r="I133" i="1" a="1"/>
  <c r="I133" i="1" s="1"/>
  <c r="J132" i="1" a="1"/>
  <c r="J132" i="1" s="1"/>
  <c r="I132" i="1" a="1"/>
  <c r="I132" i="1" s="1"/>
  <c r="J131" i="1" a="1"/>
  <c r="J131" i="1" s="1"/>
  <c r="I131" i="1" a="1"/>
  <c r="I131" i="1" s="1"/>
  <c r="J130" i="1" a="1"/>
  <c r="J130" i="1" s="1"/>
  <c r="I130" i="1" a="1"/>
  <c r="I130" i="1" s="1"/>
  <c r="J129" i="1" a="1"/>
  <c r="J129" i="1" s="1"/>
  <c r="I129" i="1" a="1"/>
  <c r="I129" i="1" s="1"/>
  <c r="J128" i="1" a="1"/>
  <c r="J128" i="1" s="1"/>
  <c r="I128" i="1" a="1"/>
  <c r="I128" i="1" s="1"/>
  <c r="J127" i="1" a="1"/>
  <c r="J127" i="1" s="1"/>
  <c r="I127" i="1" a="1"/>
  <c r="I127" i="1" s="1"/>
  <c r="J126" i="1" a="1"/>
  <c r="J126" i="1" s="1"/>
  <c r="I126" i="1" a="1"/>
  <c r="I126" i="1" s="1"/>
  <c r="J125" i="1" a="1"/>
  <c r="J125" i="1" s="1"/>
  <c r="I125" i="1" a="1"/>
  <c r="I125" i="1" s="1"/>
  <c r="J124" i="1" a="1"/>
  <c r="J124" i="1" s="1"/>
  <c r="I124" i="1" a="1"/>
  <c r="I124" i="1" s="1"/>
  <c r="J123" i="1" a="1"/>
  <c r="J123" i="1" s="1"/>
  <c r="I123" i="1" a="1"/>
  <c r="I123" i="1" s="1"/>
  <c r="J122" i="1" a="1"/>
  <c r="J122" i="1" s="1"/>
  <c r="I122" i="1" a="1"/>
  <c r="I122" i="1" s="1"/>
  <c r="J121" i="1" a="1"/>
  <c r="J121" i="1" s="1"/>
  <c r="I121" i="1" a="1"/>
  <c r="I121" i="1" s="1"/>
  <c r="J120" i="1" a="1"/>
  <c r="J120" i="1" s="1"/>
  <c r="I120" i="1" a="1"/>
  <c r="I120" i="1" s="1"/>
  <c r="J119" i="1" a="1"/>
  <c r="J119" i="1" s="1"/>
  <c r="I119" i="1" a="1"/>
  <c r="I119" i="1" s="1"/>
  <c r="J118" i="1" a="1"/>
  <c r="J118" i="1" s="1"/>
  <c r="I118" i="1" a="1"/>
  <c r="I118" i="1" s="1"/>
  <c r="J117" i="1" a="1"/>
  <c r="J117" i="1" s="1"/>
  <c r="I117" i="1" a="1"/>
  <c r="I117" i="1" s="1"/>
  <c r="J116" i="1" a="1"/>
  <c r="J116" i="1" s="1"/>
  <c r="I116" i="1" a="1"/>
  <c r="I116" i="1" s="1"/>
  <c r="J115" i="1" a="1"/>
  <c r="J115" i="1" s="1"/>
  <c r="I115" i="1" a="1"/>
  <c r="I115" i="1" s="1"/>
  <c r="J114" i="1" a="1"/>
  <c r="J114" i="1" s="1"/>
  <c r="I114" i="1" a="1"/>
  <c r="I114" i="1" s="1"/>
  <c r="J113" i="1" a="1"/>
  <c r="J113" i="1" s="1"/>
  <c r="I113" i="1" a="1"/>
  <c r="I113" i="1" s="1"/>
  <c r="J112" i="1" a="1"/>
  <c r="J112" i="1" s="1"/>
  <c r="I112" i="1" a="1"/>
  <c r="I112" i="1" s="1"/>
  <c r="J111" i="1" a="1"/>
  <c r="J111" i="1" s="1"/>
  <c r="I111" i="1" a="1"/>
  <c r="I111" i="1" s="1"/>
  <c r="J110" i="1" a="1"/>
  <c r="J110" i="1" s="1"/>
  <c r="I110" i="1" a="1"/>
  <c r="I110" i="1" s="1"/>
  <c r="J109" i="1" a="1"/>
  <c r="J109" i="1" s="1"/>
  <c r="I109" i="1" a="1"/>
  <c r="I109" i="1" s="1"/>
  <c r="J108" i="1" a="1"/>
  <c r="J108" i="1" s="1"/>
  <c r="I108" i="1" a="1"/>
  <c r="I108" i="1" s="1"/>
  <c r="J107" i="1" a="1"/>
  <c r="J107" i="1" s="1"/>
  <c r="I107" i="1" a="1"/>
  <c r="I107" i="1" s="1"/>
  <c r="J106" i="1" a="1"/>
  <c r="J106" i="1" s="1"/>
  <c r="I106" i="1" a="1"/>
  <c r="I106" i="1" s="1"/>
  <c r="J105" i="1" a="1"/>
  <c r="J105" i="1" s="1"/>
  <c r="I105" i="1" a="1"/>
  <c r="I105" i="1" s="1"/>
  <c r="J104" i="1" a="1"/>
  <c r="J104" i="1" s="1"/>
  <c r="I104" i="1" a="1"/>
  <c r="I104" i="1" s="1"/>
  <c r="J103" i="1" a="1"/>
  <c r="J103" i="1" s="1"/>
  <c r="I103" i="1" a="1"/>
  <c r="I103" i="1" s="1"/>
  <c r="J102" i="1" a="1"/>
  <c r="J102" i="1" s="1"/>
  <c r="I102" i="1" a="1"/>
  <c r="I102" i="1" s="1"/>
  <c r="J101" i="1" a="1"/>
  <c r="J101" i="1" s="1"/>
  <c r="I101" i="1" a="1"/>
  <c r="I101" i="1" s="1"/>
  <c r="J100" i="1" a="1"/>
  <c r="J100" i="1" s="1"/>
  <c r="I100" i="1" a="1"/>
  <c r="I100" i="1" s="1"/>
  <c r="J99" i="1" a="1"/>
  <c r="J99" i="1" s="1"/>
  <c r="I99" i="1" a="1"/>
  <c r="I99" i="1" s="1"/>
  <c r="J98" i="1" a="1"/>
  <c r="J98" i="1" s="1"/>
  <c r="I98" i="1" a="1"/>
  <c r="I98" i="1" s="1"/>
  <c r="J97" i="1" a="1"/>
  <c r="J97" i="1" s="1"/>
  <c r="I97" i="1" a="1"/>
  <c r="I97" i="1" s="1"/>
  <c r="J96" i="1" a="1"/>
  <c r="J96" i="1" s="1"/>
  <c r="I96" i="1" a="1"/>
  <c r="I96" i="1" s="1"/>
  <c r="J95" i="1" a="1"/>
  <c r="J95" i="1" s="1"/>
  <c r="I95" i="1" a="1"/>
  <c r="I95" i="1" s="1"/>
  <c r="J94" i="1" a="1"/>
  <c r="J94" i="1" s="1"/>
  <c r="I94" i="1" a="1"/>
  <c r="I94" i="1" s="1"/>
  <c r="J93" i="1" a="1"/>
  <c r="J93" i="1" s="1"/>
  <c r="I93" i="1" a="1"/>
  <c r="I93" i="1" s="1"/>
  <c r="J92" i="1" a="1"/>
  <c r="J92" i="1" s="1"/>
  <c r="I92" i="1" a="1"/>
  <c r="I92" i="1" s="1"/>
  <c r="J91" i="1" a="1"/>
  <c r="J91" i="1" s="1"/>
  <c r="I91" i="1" a="1"/>
  <c r="I91" i="1" s="1"/>
  <c r="J90" i="1" a="1"/>
  <c r="J90" i="1" s="1"/>
  <c r="I90" i="1" a="1"/>
  <c r="I90" i="1" s="1"/>
  <c r="J89" i="1" a="1"/>
  <c r="J89" i="1" s="1"/>
  <c r="I89" i="1" a="1"/>
  <c r="I89" i="1" s="1"/>
  <c r="J88" i="1" a="1"/>
  <c r="J88" i="1" s="1"/>
  <c r="I88" i="1" a="1"/>
  <c r="I88" i="1" s="1"/>
  <c r="J87" i="1" a="1"/>
  <c r="J87" i="1" s="1"/>
  <c r="I87" i="1" a="1"/>
  <c r="I87" i="1" s="1"/>
  <c r="J86" i="1" a="1"/>
  <c r="J86" i="1" s="1"/>
  <c r="I86" i="1" a="1"/>
  <c r="I86" i="1" s="1"/>
  <c r="J85" i="1" a="1"/>
  <c r="J85" i="1" s="1"/>
  <c r="I85" i="1" a="1"/>
  <c r="I85" i="1" s="1"/>
  <c r="J84" i="1" a="1"/>
  <c r="J84" i="1" s="1"/>
  <c r="I84" i="1" a="1"/>
  <c r="I84" i="1" s="1"/>
  <c r="J83" i="1" a="1"/>
  <c r="J83" i="1" s="1"/>
  <c r="I83" i="1" a="1"/>
  <c r="I83" i="1" s="1"/>
  <c r="J82" i="1" a="1"/>
  <c r="J82" i="1" s="1"/>
  <c r="I82" i="1" a="1"/>
  <c r="I82" i="1" s="1"/>
  <c r="J81" i="1" a="1"/>
  <c r="J81" i="1" s="1"/>
  <c r="I81" i="1" a="1"/>
  <c r="I81" i="1" s="1"/>
  <c r="J80" i="1" a="1"/>
  <c r="J80" i="1" s="1"/>
  <c r="I80" i="1" a="1"/>
  <c r="I80" i="1" s="1"/>
  <c r="J79" i="1" a="1"/>
  <c r="J79" i="1" s="1"/>
  <c r="I79" i="1" a="1"/>
  <c r="I79" i="1" s="1"/>
  <c r="J78" i="1" a="1"/>
  <c r="J78" i="1" s="1"/>
  <c r="I78" i="1" a="1"/>
  <c r="I78" i="1" s="1"/>
  <c r="J77" i="1" a="1"/>
  <c r="J77" i="1" s="1"/>
  <c r="I77" i="1" a="1"/>
  <c r="I77" i="1" s="1"/>
  <c r="J76" i="1" a="1"/>
  <c r="J76" i="1" s="1"/>
  <c r="I76" i="1" a="1"/>
  <c r="I76" i="1" s="1"/>
  <c r="J75" i="1" a="1"/>
  <c r="J75" i="1" s="1"/>
  <c r="I75" i="1" a="1"/>
  <c r="I75" i="1" s="1"/>
  <c r="J74" i="1" a="1"/>
  <c r="J74" i="1" s="1"/>
  <c r="I74" i="1" a="1"/>
  <c r="I74" i="1" s="1"/>
  <c r="J73" i="1" a="1"/>
  <c r="J73" i="1" s="1"/>
  <c r="I73" i="1" a="1"/>
  <c r="I73" i="1" s="1"/>
  <c r="J72" i="1" a="1"/>
  <c r="J72" i="1" s="1"/>
  <c r="I72" i="1" a="1"/>
  <c r="I72" i="1" s="1"/>
  <c r="J71" i="1" a="1"/>
  <c r="J71" i="1" s="1"/>
  <c r="I71" i="1" a="1"/>
  <c r="I71" i="1" s="1"/>
  <c r="J70" i="1" a="1"/>
  <c r="J70" i="1" s="1"/>
  <c r="I70" i="1" a="1"/>
  <c r="I70" i="1" s="1"/>
  <c r="J69" i="1" a="1"/>
  <c r="J69" i="1" s="1"/>
  <c r="I69" i="1" a="1"/>
  <c r="I69" i="1" s="1"/>
  <c r="J68" i="1" a="1"/>
  <c r="J68" i="1" s="1"/>
  <c r="I68" i="1" a="1"/>
  <c r="I68" i="1" s="1"/>
  <c r="J67" i="1" a="1"/>
  <c r="J67" i="1" s="1"/>
  <c r="I67" i="1" a="1"/>
  <c r="I67" i="1" s="1"/>
  <c r="J66" i="1" a="1"/>
  <c r="J66" i="1" s="1"/>
  <c r="I66" i="1" a="1"/>
  <c r="I66" i="1" s="1"/>
  <c r="J65" i="1" a="1"/>
  <c r="J65" i="1" s="1"/>
  <c r="I65" i="1" a="1"/>
  <c r="I65" i="1" s="1"/>
  <c r="J64" i="1" a="1"/>
  <c r="J64" i="1" s="1"/>
  <c r="I64" i="1" a="1"/>
  <c r="I64" i="1" s="1"/>
  <c r="J63" i="1" a="1"/>
  <c r="J63" i="1" s="1"/>
  <c r="I63" i="1" a="1"/>
  <c r="I63" i="1" s="1"/>
  <c r="J62" i="1" a="1"/>
  <c r="J62" i="1" s="1"/>
  <c r="I62" i="1" a="1"/>
  <c r="I62" i="1" s="1"/>
  <c r="J61" i="1" a="1"/>
  <c r="J61" i="1" s="1"/>
  <c r="I61" i="1" a="1"/>
  <c r="I61" i="1" s="1"/>
  <c r="J60" i="1" a="1"/>
  <c r="J60" i="1" s="1"/>
  <c r="I60" i="1" a="1"/>
  <c r="I60" i="1" s="1"/>
  <c r="J59" i="1" a="1"/>
  <c r="J59" i="1" s="1"/>
  <c r="I59" i="1" a="1"/>
  <c r="I59" i="1" s="1"/>
  <c r="J58" i="1" a="1"/>
  <c r="J58" i="1" s="1"/>
  <c r="I58" i="1" a="1"/>
  <c r="I58" i="1" s="1"/>
  <c r="J57" i="1" a="1"/>
  <c r="J57" i="1" s="1"/>
  <c r="I57" i="1" a="1"/>
  <c r="I57" i="1" s="1"/>
  <c r="J56" i="1" a="1"/>
  <c r="J56" i="1" s="1"/>
  <c r="I56" i="1" a="1"/>
  <c r="I56" i="1" s="1"/>
  <c r="J55" i="1" a="1"/>
  <c r="J55" i="1" s="1"/>
  <c r="I55" i="1" a="1"/>
  <c r="I55" i="1" s="1"/>
  <c r="J54" i="1" a="1"/>
  <c r="J54" i="1" s="1"/>
  <c r="I54" i="1" a="1"/>
  <c r="I54" i="1" s="1"/>
  <c r="J53" i="1" a="1"/>
  <c r="J53" i="1" s="1"/>
  <c r="I53" i="1" a="1"/>
  <c r="I53" i="1" s="1"/>
  <c r="J52" i="1" a="1"/>
  <c r="J52" i="1" s="1"/>
  <c r="I52" i="1" a="1"/>
  <c r="I52" i="1" s="1"/>
  <c r="J51" i="1" a="1"/>
  <c r="J51" i="1" s="1"/>
  <c r="I51" i="1" a="1"/>
  <c r="I51" i="1" s="1"/>
  <c r="J50" i="1" a="1"/>
  <c r="J50" i="1" s="1"/>
  <c r="I50" i="1" a="1"/>
  <c r="I50" i="1" s="1"/>
  <c r="J48" i="1" a="1"/>
  <c r="J48" i="1" s="1"/>
  <c r="I48" i="1" a="1"/>
  <c r="I48" i="1" s="1"/>
  <c r="J47" i="1" a="1"/>
  <c r="J47" i="1" s="1"/>
  <c r="I47" i="1" a="1"/>
  <c r="I47" i="1" s="1"/>
  <c r="J46" i="1" a="1"/>
  <c r="J46" i="1" s="1"/>
  <c r="I46" i="1" a="1"/>
  <c r="I46" i="1" s="1"/>
  <c r="J45" i="1" a="1"/>
  <c r="J45" i="1" s="1"/>
  <c r="I45" i="1" a="1"/>
  <c r="I45" i="1" s="1"/>
  <c r="J44" i="1" a="1"/>
  <c r="J44" i="1" s="1"/>
  <c r="I44" i="1" a="1"/>
  <c r="I44" i="1" s="1"/>
  <c r="J43" i="1" a="1"/>
  <c r="J43" i="1" s="1"/>
  <c r="I43" i="1" a="1"/>
  <c r="I43" i="1" s="1"/>
  <c r="J42" i="1" a="1"/>
  <c r="J42" i="1" s="1"/>
  <c r="I42" i="1" a="1"/>
  <c r="I42" i="1" s="1"/>
  <c r="J41" i="1" a="1"/>
  <c r="J41" i="1" s="1"/>
  <c r="I41" i="1" a="1"/>
  <c r="I41" i="1" s="1"/>
  <c r="J40" i="1" a="1"/>
  <c r="J40" i="1" s="1"/>
  <c r="I40" i="1" a="1"/>
  <c r="I40" i="1" s="1"/>
  <c r="J39" i="1" a="1"/>
  <c r="J39" i="1" s="1"/>
  <c r="I39" i="1" a="1"/>
  <c r="I39" i="1" s="1"/>
  <c r="J38" i="1" a="1"/>
  <c r="J38" i="1" s="1"/>
  <c r="I38" i="1" a="1"/>
  <c r="I38" i="1" s="1"/>
  <c r="J37" i="1" a="1"/>
  <c r="J37" i="1" s="1"/>
  <c r="I37" i="1" a="1"/>
  <c r="I37" i="1" s="1"/>
  <c r="J36" i="1" a="1"/>
  <c r="J36" i="1" s="1"/>
  <c r="I36" i="1" a="1"/>
  <c r="I36" i="1" s="1"/>
  <c r="J35" i="1" a="1"/>
  <c r="J35" i="1" s="1"/>
  <c r="I35" i="1" a="1"/>
  <c r="I35" i="1" s="1"/>
  <c r="J34" i="1" a="1"/>
  <c r="J34" i="1" s="1"/>
  <c r="I34" i="1" a="1"/>
  <c r="I34" i="1" s="1"/>
  <c r="J33" i="1" a="1"/>
  <c r="J33" i="1" s="1"/>
  <c r="I33" i="1" a="1"/>
  <c r="I33" i="1" s="1"/>
  <c r="J32" i="1" a="1"/>
  <c r="J32" i="1" s="1"/>
  <c r="I32" i="1" a="1"/>
  <c r="I32" i="1" s="1"/>
  <c r="J31" i="1" a="1"/>
  <c r="J31" i="1" s="1"/>
  <c r="I31" i="1" a="1"/>
  <c r="I31" i="1" s="1"/>
  <c r="J30" i="1" a="1"/>
  <c r="J30" i="1" s="1"/>
  <c r="I30" i="1" a="1"/>
  <c r="I30" i="1" s="1"/>
  <c r="J29" i="1" a="1"/>
  <c r="J29" i="1" s="1"/>
  <c r="I29" i="1" a="1"/>
  <c r="I29" i="1" s="1"/>
  <c r="J27" i="1" a="1"/>
  <c r="J27" i="1" s="1"/>
  <c r="I27" i="1" a="1"/>
  <c r="I27" i="1" s="1"/>
  <c r="J26" i="1" a="1"/>
  <c r="J26" i="1" s="1"/>
  <c r="I26" i="1" a="1"/>
  <c r="I26" i="1" s="1"/>
  <c r="J25" i="1" a="1"/>
  <c r="J25" i="1" s="1"/>
  <c r="I25" i="1" a="1"/>
  <c r="I25" i="1" s="1"/>
  <c r="J24" i="1" a="1"/>
  <c r="J24" i="1" s="1"/>
  <c r="I24" i="1" a="1"/>
  <c r="I24" i="1" s="1"/>
  <c r="J23" i="1" a="1"/>
  <c r="J23" i="1" s="1"/>
  <c r="I23" i="1" a="1"/>
  <c r="I23" i="1" s="1"/>
  <c r="J22" i="1" a="1"/>
  <c r="J22" i="1" s="1"/>
  <c r="I22" i="1" a="1"/>
  <c r="I22" i="1" s="1"/>
  <c r="J21" i="1" a="1"/>
  <c r="J21" i="1" s="1"/>
  <c r="I21" i="1" a="1"/>
  <c r="I21" i="1" s="1"/>
  <c r="J20" i="1" a="1"/>
  <c r="J20" i="1" s="1"/>
  <c r="I20" i="1" a="1"/>
  <c r="I20" i="1" s="1"/>
  <c r="J19" i="1" a="1"/>
  <c r="J19" i="1" s="1"/>
  <c r="I19" i="1" a="1"/>
  <c r="I19" i="1" s="1"/>
  <c r="J18" i="1" a="1"/>
  <c r="J18" i="1" s="1"/>
  <c r="I18" i="1" a="1"/>
  <c r="I18" i="1" s="1"/>
  <c r="J17" i="1" a="1"/>
  <c r="J17" i="1" s="1"/>
  <c r="I17" i="1" a="1"/>
  <c r="I17" i="1" s="1"/>
  <c r="J16" i="1" a="1"/>
  <c r="J16" i="1" s="1"/>
  <c r="I16" i="1" a="1"/>
  <c r="I16" i="1" s="1"/>
  <c r="J15" i="1" a="1"/>
  <c r="J15" i="1" s="1"/>
  <c r="I15" i="1" a="1"/>
  <c r="I15" i="1" s="1"/>
  <c r="J14" i="1" a="1"/>
  <c r="J14" i="1" s="1"/>
  <c r="I14" i="1" a="1"/>
  <c r="I14" i="1" s="1"/>
  <c r="J13" i="1" a="1"/>
  <c r="J13" i="1" s="1"/>
  <c r="I13" i="1" a="1"/>
  <c r="I13" i="1" s="1"/>
  <c r="J12" i="1" a="1"/>
  <c r="J12" i="1" s="1"/>
  <c r="I12" i="1" a="1"/>
  <c r="I12" i="1" s="1"/>
  <c r="J11" i="1" a="1"/>
  <c r="J11" i="1" s="1"/>
  <c r="I11" i="1" a="1"/>
  <c r="I11" i="1" s="1"/>
  <c r="J10" i="1" a="1"/>
  <c r="J10" i="1" s="1"/>
  <c r="I10" i="1" a="1"/>
  <c r="I10" i="1" s="1"/>
  <c r="J9" i="1" a="1"/>
  <c r="J9" i="1" s="1"/>
  <c r="I9" i="1" a="1"/>
  <c r="I9" i="1" s="1"/>
  <c r="F8" i="1" l="1"/>
  <c r="F9" i="1" l="1"/>
  <c r="G8" i="1"/>
  <c r="F10" i="1" l="1"/>
  <c r="G9" i="1"/>
  <c r="F11" i="1" l="1"/>
  <c r="G10" i="1"/>
  <c r="F12" i="1" l="1"/>
  <c r="G11" i="1"/>
  <c r="F13" i="1" l="1"/>
  <c r="G12" i="1"/>
  <c r="F14" i="1" l="1"/>
  <c r="G13" i="1"/>
  <c r="F15" i="1" l="1"/>
  <c r="G14" i="1"/>
  <c r="F16" i="1" l="1"/>
  <c r="G15" i="1"/>
  <c r="F17" i="1" l="1"/>
  <c r="G16" i="1"/>
  <c r="F18" i="1" l="1"/>
  <c r="G17" i="1"/>
  <c r="F19" i="1" l="1"/>
  <c r="G18" i="1"/>
  <c r="F20" i="1" l="1"/>
  <c r="G19" i="1"/>
  <c r="F21" i="1" l="1"/>
  <c r="G20" i="1"/>
  <c r="F22" i="1" l="1"/>
  <c r="G21" i="1"/>
  <c r="F23" i="1" l="1"/>
  <c r="G22" i="1"/>
  <c r="F24" i="1" l="1"/>
  <c r="G23" i="1"/>
  <c r="F25" i="1" l="1"/>
  <c r="G24" i="1"/>
  <c r="F26" i="1" l="1"/>
  <c r="G25" i="1"/>
  <c r="F27" i="1" l="1"/>
  <c r="G26" i="1"/>
  <c r="F28" i="1" l="1"/>
  <c r="G27" i="1"/>
  <c r="F29" i="1" l="1"/>
  <c r="G28" i="1"/>
  <c r="F30" i="1" l="1"/>
  <c r="G29" i="1"/>
  <c r="F31" i="1" l="1"/>
  <c r="G30" i="1"/>
  <c r="F32" i="1" l="1"/>
  <c r="G31" i="1"/>
  <c r="F33" i="1" l="1"/>
  <c r="G32" i="1"/>
  <c r="F34" i="1" l="1"/>
  <c r="G33" i="1"/>
  <c r="F35" i="1" l="1"/>
  <c r="G34" i="1"/>
  <c r="F36" i="1" l="1"/>
  <c r="G35" i="1"/>
  <c r="F37" i="1" l="1"/>
  <c r="G36" i="1"/>
  <c r="F38" i="1" l="1"/>
  <c r="G37" i="1"/>
  <c r="F39" i="1" l="1"/>
  <c r="G38" i="1"/>
  <c r="F40" i="1" l="1"/>
  <c r="G39" i="1"/>
  <c r="F41" i="1" l="1"/>
  <c r="G40" i="1"/>
  <c r="F42" i="1" l="1"/>
  <c r="G41" i="1"/>
  <c r="F43" i="1" l="1"/>
  <c r="G42" i="1"/>
  <c r="F44" i="1" l="1"/>
  <c r="G43" i="1"/>
  <c r="F45" i="1" l="1"/>
  <c r="G44" i="1"/>
  <c r="F46" i="1" l="1"/>
  <c r="G45" i="1"/>
  <c r="F47" i="1" l="1"/>
  <c r="G46" i="1"/>
  <c r="F48" i="1" l="1"/>
  <c r="G47" i="1"/>
  <c r="F49" i="1" l="1"/>
  <c r="G48" i="1"/>
  <c r="F50" i="1" l="1"/>
  <c r="G49" i="1"/>
  <c r="F51" i="1" l="1"/>
  <c r="G50" i="1"/>
  <c r="F52" i="1" l="1"/>
  <c r="G51" i="1"/>
  <c r="F53" i="1" l="1"/>
  <c r="G52" i="1"/>
  <c r="F54" i="1" l="1"/>
  <c r="G53" i="1"/>
  <c r="F55" i="1" l="1"/>
  <c r="G54" i="1"/>
  <c r="F56" i="1" l="1"/>
  <c r="G55" i="1"/>
  <c r="F57" i="1" l="1"/>
  <c r="G56" i="1"/>
  <c r="F58" i="1" l="1"/>
  <c r="G57" i="1"/>
  <c r="F59" i="1" l="1"/>
  <c r="G58" i="1"/>
  <c r="F60" i="1" l="1"/>
  <c r="G59" i="1"/>
  <c r="F61" i="1" l="1"/>
  <c r="G60" i="1"/>
  <c r="F62" i="1" l="1"/>
  <c r="G61" i="1"/>
  <c r="F63" i="1" l="1"/>
  <c r="G62" i="1"/>
  <c r="F64" i="1" l="1"/>
  <c r="G63" i="1"/>
  <c r="F65" i="1" l="1"/>
  <c r="G64" i="1"/>
  <c r="F66" i="1" l="1"/>
  <c r="G65" i="1"/>
  <c r="F67" i="1" l="1"/>
  <c r="G66" i="1"/>
  <c r="F68" i="1" l="1"/>
  <c r="G67" i="1"/>
  <c r="F69" i="1" l="1"/>
  <c r="G68" i="1"/>
  <c r="F70" i="1" l="1"/>
  <c r="G69" i="1"/>
  <c r="F71" i="1" l="1"/>
  <c r="G70" i="1"/>
  <c r="F72" i="1" l="1"/>
  <c r="G71" i="1"/>
  <c r="F73" i="1" l="1"/>
  <c r="G72" i="1"/>
  <c r="F74" i="1" l="1"/>
  <c r="G73" i="1"/>
  <c r="F75" i="1" l="1"/>
  <c r="G74" i="1"/>
  <c r="F76" i="1" l="1"/>
  <c r="G75" i="1"/>
  <c r="F77" i="1" l="1"/>
  <c r="G76" i="1"/>
  <c r="F78" i="1" l="1"/>
  <c r="G77" i="1"/>
  <c r="F79" i="1" l="1"/>
  <c r="G78" i="1"/>
  <c r="F80" i="1" l="1"/>
  <c r="G79" i="1"/>
  <c r="F81" i="1" l="1"/>
  <c r="G80" i="1"/>
  <c r="F82" i="1" l="1"/>
  <c r="G81" i="1"/>
  <c r="F83" i="1" l="1"/>
  <c r="G82" i="1"/>
  <c r="F84" i="1" l="1"/>
  <c r="G83" i="1"/>
  <c r="F85" i="1" l="1"/>
  <c r="G84" i="1"/>
  <c r="F86" i="1" l="1"/>
  <c r="G85" i="1"/>
  <c r="F87" i="1" l="1"/>
  <c r="G86" i="1"/>
  <c r="F88" i="1" l="1"/>
  <c r="G87" i="1"/>
  <c r="F89" i="1" l="1"/>
  <c r="G88" i="1"/>
  <c r="F90" i="1" l="1"/>
  <c r="G89" i="1"/>
  <c r="F91" i="1" l="1"/>
  <c r="G90" i="1"/>
  <c r="F92" i="1" l="1"/>
  <c r="G91" i="1"/>
  <c r="F93" i="1" l="1"/>
  <c r="G92" i="1"/>
  <c r="F94" i="1" l="1"/>
  <c r="G93" i="1"/>
  <c r="F95" i="1" l="1"/>
  <c r="G94" i="1"/>
  <c r="F96" i="1" l="1"/>
  <c r="G95" i="1"/>
  <c r="F97" i="1" l="1"/>
  <c r="G96" i="1"/>
  <c r="F98" i="1" l="1"/>
  <c r="G97" i="1"/>
  <c r="F99" i="1" l="1"/>
  <c r="G98" i="1"/>
  <c r="F100" i="1" l="1"/>
  <c r="G99" i="1"/>
  <c r="F101" i="1" l="1"/>
  <c r="G100" i="1"/>
  <c r="F102" i="1" l="1"/>
  <c r="G101" i="1"/>
  <c r="F103" i="1" l="1"/>
  <c r="G102" i="1"/>
  <c r="F104" i="1" l="1"/>
  <c r="G103" i="1"/>
  <c r="F105" i="1" l="1"/>
  <c r="G104" i="1"/>
  <c r="F106" i="1" l="1"/>
  <c r="G105" i="1"/>
  <c r="F107" i="1" l="1"/>
  <c r="G106" i="1"/>
  <c r="F108" i="1" l="1"/>
  <c r="G107" i="1"/>
  <c r="F109" i="1" l="1"/>
  <c r="G108" i="1"/>
  <c r="F110" i="1" l="1"/>
  <c r="G109" i="1"/>
  <c r="F111" i="1" l="1"/>
  <c r="G110" i="1"/>
  <c r="F112" i="1" l="1"/>
  <c r="G111" i="1"/>
  <c r="F113" i="1" l="1"/>
  <c r="G112" i="1"/>
  <c r="F114" i="1" l="1"/>
  <c r="G113" i="1"/>
  <c r="F115" i="1" l="1"/>
  <c r="G114" i="1"/>
  <c r="F116" i="1" l="1"/>
  <c r="G115" i="1"/>
  <c r="F117" i="1" l="1"/>
  <c r="G116" i="1"/>
  <c r="F118" i="1" l="1"/>
  <c r="G117" i="1"/>
  <c r="F119" i="1" l="1"/>
  <c r="G118" i="1"/>
  <c r="F120" i="1" l="1"/>
  <c r="G119" i="1"/>
  <c r="F121" i="1" l="1"/>
  <c r="G120" i="1"/>
  <c r="F122" i="1" l="1"/>
  <c r="G121" i="1"/>
  <c r="F123" i="1" l="1"/>
  <c r="G122" i="1"/>
  <c r="F124" i="1" l="1"/>
  <c r="G123" i="1"/>
  <c r="F125" i="1" l="1"/>
  <c r="G124" i="1"/>
  <c r="F126" i="1" l="1"/>
  <c r="G125" i="1"/>
  <c r="F127" i="1" l="1"/>
  <c r="G126" i="1"/>
  <c r="F128" i="1" l="1"/>
  <c r="G127" i="1"/>
  <c r="F129" i="1" l="1"/>
  <c r="G128" i="1"/>
  <c r="F130" i="1" l="1"/>
  <c r="G129" i="1"/>
  <c r="F131" i="1" l="1"/>
  <c r="G130" i="1"/>
  <c r="F132" i="1" l="1"/>
  <c r="G131" i="1"/>
  <c r="F133" i="1" l="1"/>
  <c r="G132" i="1"/>
  <c r="F134" i="1" l="1"/>
  <c r="G133" i="1"/>
  <c r="F135" i="1" l="1"/>
  <c r="G134" i="1"/>
  <c r="F136" i="1" l="1"/>
  <c r="G135" i="1"/>
  <c r="F137" i="1" l="1"/>
  <c r="G136" i="1"/>
  <c r="F138" i="1" l="1"/>
  <c r="G137" i="1"/>
  <c r="F139" i="1" l="1"/>
  <c r="G138" i="1"/>
  <c r="F140" i="1" l="1"/>
  <c r="G139" i="1"/>
  <c r="F141" i="1" l="1"/>
  <c r="G140" i="1"/>
  <c r="F142" i="1" l="1"/>
  <c r="G141" i="1"/>
  <c r="F143" i="1" l="1"/>
  <c r="G142" i="1"/>
  <c r="F144" i="1" l="1"/>
  <c r="G143" i="1"/>
  <c r="F145" i="1" l="1"/>
  <c r="G144" i="1"/>
  <c r="F146" i="1" l="1"/>
  <c r="G145" i="1"/>
  <c r="F147" i="1" l="1"/>
  <c r="G146" i="1"/>
  <c r="F148" i="1" l="1"/>
  <c r="G147" i="1"/>
  <c r="F149" i="1" l="1"/>
  <c r="G148" i="1"/>
  <c r="F150" i="1" l="1"/>
  <c r="G149" i="1"/>
  <c r="F151" i="1" l="1"/>
  <c r="G150" i="1"/>
  <c r="F152" i="1" l="1"/>
  <c r="G151" i="1"/>
  <c r="F153" i="1" l="1"/>
  <c r="G152" i="1"/>
  <c r="F154" i="1" l="1"/>
  <c r="G153" i="1"/>
  <c r="F155" i="1" l="1"/>
  <c r="G154" i="1"/>
  <c r="F156" i="1" l="1"/>
  <c r="G155" i="1"/>
  <c r="F157" i="1" l="1"/>
  <c r="G156" i="1"/>
  <c r="F158" i="1" l="1"/>
  <c r="G157" i="1"/>
  <c r="F159" i="1" l="1"/>
  <c r="G158" i="1"/>
  <c r="F160" i="1" l="1"/>
  <c r="G159" i="1"/>
  <c r="F161" i="1" l="1"/>
  <c r="G160" i="1"/>
  <c r="F162" i="1" l="1"/>
  <c r="G161" i="1"/>
  <c r="F163" i="1" l="1"/>
  <c r="G162" i="1"/>
  <c r="F164" i="1" l="1"/>
  <c r="G163" i="1"/>
  <c r="F165" i="1" l="1"/>
  <c r="G164" i="1"/>
  <c r="F166" i="1" l="1"/>
  <c r="G165" i="1"/>
  <c r="F167" i="1" l="1"/>
  <c r="G166" i="1"/>
  <c r="F168" i="1" l="1"/>
  <c r="G167" i="1"/>
  <c r="F169" i="1" l="1"/>
  <c r="G168" i="1"/>
  <c r="F170" i="1" l="1"/>
  <c r="G169" i="1"/>
  <c r="F171" i="1" l="1"/>
  <c r="G170" i="1"/>
  <c r="F172" i="1" l="1"/>
  <c r="G171" i="1"/>
  <c r="F173" i="1" l="1"/>
  <c r="G172" i="1"/>
  <c r="F174" i="1" l="1"/>
  <c r="G173" i="1"/>
  <c r="F175" i="1" l="1"/>
  <c r="G174" i="1"/>
  <c r="F176" i="1" l="1"/>
  <c r="G175" i="1"/>
  <c r="F177" i="1" l="1"/>
  <c r="G176" i="1"/>
  <c r="F178" i="1" l="1"/>
  <c r="G177" i="1"/>
  <c r="F179" i="1" l="1"/>
  <c r="G178" i="1"/>
  <c r="F180" i="1" l="1"/>
  <c r="G179" i="1"/>
  <c r="F181" i="1" l="1"/>
  <c r="G180" i="1"/>
  <c r="F182" i="1" l="1"/>
  <c r="G181" i="1"/>
  <c r="F183" i="1" l="1"/>
  <c r="G182" i="1"/>
  <c r="F184" i="1" l="1"/>
  <c r="G183" i="1"/>
  <c r="F185" i="1" l="1"/>
  <c r="G184" i="1"/>
  <c r="F186" i="1" l="1"/>
  <c r="G185" i="1"/>
  <c r="F187" i="1" l="1"/>
  <c r="G186" i="1"/>
  <c r="F188" i="1" l="1"/>
  <c r="G187" i="1"/>
  <c r="F189" i="1" l="1"/>
  <c r="G188" i="1"/>
  <c r="F190" i="1" l="1"/>
  <c r="G189" i="1"/>
  <c r="F191" i="1" l="1"/>
  <c r="G190" i="1"/>
  <c r="F192" i="1" l="1"/>
  <c r="G191" i="1"/>
  <c r="F193" i="1" l="1"/>
  <c r="G192" i="1"/>
  <c r="F194" i="1" l="1"/>
  <c r="G193" i="1"/>
  <c r="F195" i="1" l="1"/>
  <c r="G194" i="1"/>
  <c r="F196" i="1" l="1"/>
  <c r="G195" i="1"/>
  <c r="F197" i="1" l="1"/>
  <c r="G196" i="1"/>
  <c r="F198" i="1" l="1"/>
  <c r="G197" i="1"/>
  <c r="F199" i="1" l="1"/>
  <c r="G198" i="1"/>
  <c r="F200" i="1" l="1"/>
  <c r="G199" i="1"/>
  <c r="F201" i="1" l="1"/>
  <c r="G200" i="1"/>
  <c r="F202" i="1" l="1"/>
  <c r="G201" i="1"/>
  <c r="F203" i="1" l="1"/>
  <c r="G202" i="1"/>
  <c r="F204" i="1" l="1"/>
  <c r="G203" i="1"/>
  <c r="F205" i="1" l="1"/>
  <c r="G204" i="1"/>
  <c r="F206" i="1" l="1"/>
  <c r="G205" i="1"/>
  <c r="F207" i="1" l="1"/>
  <c r="G206" i="1"/>
  <c r="F208" i="1" l="1"/>
  <c r="G207" i="1"/>
  <c r="F209" i="1" l="1"/>
  <c r="G208" i="1"/>
  <c r="F210" i="1" l="1"/>
  <c r="G209" i="1"/>
  <c r="F211" i="1" l="1"/>
  <c r="G210" i="1"/>
  <c r="F212" i="1" l="1"/>
  <c r="G211" i="1"/>
  <c r="F213" i="1" l="1"/>
  <c r="G212" i="1"/>
  <c r="F214" i="1" l="1"/>
  <c r="G213" i="1"/>
  <c r="F215" i="1" l="1"/>
  <c r="G214" i="1"/>
  <c r="F216" i="1" l="1"/>
  <c r="G215" i="1"/>
  <c r="F217" i="1" l="1"/>
  <c r="G216" i="1"/>
  <c r="F218" i="1" l="1"/>
  <c r="G217" i="1"/>
  <c r="F219" i="1" l="1"/>
  <c r="G218" i="1"/>
  <c r="F220" i="1" l="1"/>
  <c r="G219" i="1"/>
  <c r="F221" i="1" l="1"/>
  <c r="G220" i="1"/>
  <c r="F222" i="1" l="1"/>
  <c r="G221" i="1"/>
  <c r="F223" i="1" l="1"/>
  <c r="G222" i="1"/>
  <c r="F224" i="1" l="1"/>
  <c r="G223" i="1"/>
  <c r="F225" i="1" l="1"/>
  <c r="G224" i="1"/>
  <c r="F226" i="1" l="1"/>
  <c r="G225" i="1"/>
  <c r="F227" i="1" l="1"/>
  <c r="G226" i="1"/>
  <c r="F228" i="1" l="1"/>
  <c r="G227" i="1"/>
  <c r="F229" i="1" l="1"/>
  <c r="G228" i="1"/>
  <c r="F230" i="1" l="1"/>
  <c r="G229" i="1"/>
  <c r="F231" i="1" l="1"/>
  <c r="G230" i="1"/>
  <c r="F232" i="1" l="1"/>
  <c r="G231" i="1"/>
  <c r="F233" i="1" l="1"/>
  <c r="G232" i="1"/>
  <c r="F234" i="1" l="1"/>
  <c r="G233" i="1"/>
  <c r="F235" i="1" l="1"/>
  <c r="G234" i="1"/>
  <c r="F236" i="1" l="1"/>
  <c r="G235" i="1"/>
  <c r="F237" i="1" l="1"/>
  <c r="G236" i="1"/>
  <c r="F238" i="1" l="1"/>
  <c r="G237" i="1"/>
  <c r="F239" i="1" l="1"/>
  <c r="G238" i="1"/>
  <c r="F240" i="1" l="1"/>
  <c r="G239" i="1"/>
  <c r="F241" i="1" l="1"/>
  <c r="G240" i="1"/>
  <c r="F242" i="1" l="1"/>
  <c r="G241" i="1"/>
  <c r="F243" i="1" l="1"/>
  <c r="G242" i="1"/>
  <c r="F244" i="1" l="1"/>
  <c r="G243" i="1"/>
  <c r="F245" i="1" l="1"/>
  <c r="G244" i="1"/>
  <c r="F246" i="1" l="1"/>
  <c r="G245" i="1"/>
  <c r="F247" i="1" l="1"/>
  <c r="G246" i="1"/>
  <c r="F248" i="1" l="1"/>
  <c r="G247" i="1"/>
  <c r="F249" i="1" l="1"/>
  <c r="G248" i="1"/>
  <c r="F250" i="1" l="1"/>
  <c r="G249" i="1"/>
  <c r="F251" i="1" l="1"/>
  <c r="G250" i="1"/>
  <c r="F252" i="1" l="1"/>
  <c r="G251" i="1"/>
  <c r="F253" i="1" l="1"/>
  <c r="G252" i="1"/>
  <c r="F254" i="1" l="1"/>
  <c r="G253" i="1"/>
  <c r="F255" i="1" l="1"/>
  <c r="G254" i="1"/>
  <c r="F256" i="1" l="1"/>
  <c r="G255" i="1"/>
  <c r="F257" i="1" l="1"/>
  <c r="G256" i="1"/>
  <c r="F258" i="1" l="1"/>
  <c r="G257" i="1"/>
  <c r="F259" i="1" l="1"/>
  <c r="G258" i="1"/>
  <c r="F260" i="1" l="1"/>
  <c r="G259" i="1"/>
  <c r="F261" i="1" l="1"/>
  <c r="G260" i="1"/>
  <c r="F262" i="1" l="1"/>
  <c r="G261" i="1"/>
  <c r="F263" i="1" l="1"/>
  <c r="G262" i="1"/>
  <c r="F264" i="1" l="1"/>
  <c r="G263" i="1"/>
  <c r="F265" i="1" l="1"/>
  <c r="G264" i="1"/>
  <c r="F266" i="1" l="1"/>
  <c r="G265" i="1"/>
  <c r="F267" i="1" l="1"/>
  <c r="G266" i="1"/>
  <c r="F268" i="1" l="1"/>
  <c r="G267" i="1"/>
  <c r="F269" i="1" l="1"/>
  <c r="G268" i="1"/>
  <c r="F270" i="1" l="1"/>
  <c r="G269" i="1"/>
  <c r="F271" i="1" l="1"/>
  <c r="G270" i="1"/>
  <c r="F272" i="1" l="1"/>
  <c r="G271" i="1"/>
  <c r="F273" i="1" l="1"/>
  <c r="G272" i="1"/>
  <c r="F274" i="1" l="1"/>
  <c r="G273" i="1"/>
  <c r="F275" i="1" l="1"/>
  <c r="G274" i="1"/>
  <c r="F276" i="1" l="1"/>
  <c r="G275" i="1"/>
  <c r="F277" i="1" l="1"/>
  <c r="G276" i="1"/>
  <c r="F278" i="1" l="1"/>
  <c r="G277" i="1"/>
  <c r="F279" i="1" l="1"/>
  <c r="G278" i="1"/>
  <c r="F280" i="1" l="1"/>
  <c r="G279" i="1"/>
  <c r="F281" i="1" l="1"/>
  <c r="G280" i="1"/>
  <c r="F282" i="1" l="1"/>
  <c r="G281" i="1"/>
  <c r="F283" i="1" l="1"/>
  <c r="G282" i="1"/>
  <c r="F284" i="1" l="1"/>
  <c r="G283" i="1"/>
  <c r="F285" i="1" l="1"/>
  <c r="G284" i="1"/>
  <c r="F286" i="1" l="1"/>
  <c r="G285" i="1"/>
  <c r="F287" i="1" l="1"/>
  <c r="G286" i="1"/>
  <c r="F288" i="1" l="1"/>
  <c r="G287" i="1"/>
  <c r="F289" i="1" l="1"/>
  <c r="G288" i="1"/>
  <c r="F290" i="1" l="1"/>
  <c r="G289" i="1"/>
  <c r="F291" i="1" l="1"/>
  <c r="G290" i="1"/>
  <c r="F292" i="1" l="1"/>
  <c r="G291" i="1"/>
  <c r="F293" i="1" l="1"/>
  <c r="G292" i="1"/>
  <c r="F294" i="1" l="1"/>
  <c r="G293" i="1"/>
  <c r="F295" i="1" l="1"/>
  <c r="G294" i="1"/>
  <c r="F296" i="1" l="1"/>
  <c r="G295" i="1"/>
  <c r="F297" i="1" l="1"/>
  <c r="G296" i="1"/>
  <c r="F298" i="1" l="1"/>
  <c r="G297" i="1"/>
  <c r="F299" i="1" l="1"/>
  <c r="G298" i="1"/>
  <c r="F300" i="1" l="1"/>
  <c r="G299" i="1"/>
  <c r="F301" i="1" l="1"/>
  <c r="G300" i="1"/>
  <c r="F302" i="1" l="1"/>
  <c r="G301" i="1"/>
  <c r="F303" i="1" l="1"/>
  <c r="G302" i="1"/>
  <c r="F304" i="1" l="1"/>
  <c r="G303" i="1"/>
  <c r="F305" i="1" l="1"/>
  <c r="G304" i="1"/>
  <c r="F306" i="1" l="1"/>
  <c r="G305" i="1"/>
  <c r="F307" i="1" l="1"/>
  <c r="G306" i="1"/>
  <c r="F308" i="1" l="1"/>
  <c r="G307" i="1"/>
  <c r="F309" i="1" l="1"/>
  <c r="G308" i="1"/>
  <c r="F310" i="1" l="1"/>
  <c r="G309" i="1"/>
  <c r="F311" i="1" l="1"/>
  <c r="G310" i="1"/>
  <c r="F312" i="1" l="1"/>
  <c r="G311" i="1"/>
  <c r="F313" i="1" l="1"/>
  <c r="G312" i="1"/>
  <c r="F314" i="1" l="1"/>
  <c r="G313" i="1"/>
  <c r="F315" i="1" l="1"/>
  <c r="G314" i="1"/>
  <c r="F316" i="1" l="1"/>
  <c r="G315" i="1"/>
  <c r="F317" i="1" l="1"/>
  <c r="G316" i="1"/>
  <c r="F318" i="1" l="1"/>
  <c r="G317" i="1"/>
  <c r="F319" i="1" l="1"/>
  <c r="G318" i="1"/>
  <c r="F320" i="1" l="1"/>
  <c r="G319" i="1"/>
  <c r="F321" i="1" l="1"/>
  <c r="G320" i="1"/>
  <c r="F322" i="1" l="1"/>
  <c r="G321" i="1"/>
  <c r="F323" i="1" l="1"/>
  <c r="G322" i="1"/>
  <c r="F324" i="1" l="1"/>
  <c r="G323" i="1"/>
  <c r="F325" i="1" l="1"/>
  <c r="G324" i="1"/>
  <c r="F326" i="1" l="1"/>
  <c r="G325" i="1"/>
  <c r="F327" i="1" l="1"/>
  <c r="G326" i="1"/>
  <c r="F328" i="1" l="1"/>
  <c r="G327" i="1"/>
  <c r="F329" i="1" l="1"/>
  <c r="G328" i="1"/>
  <c r="F330" i="1" l="1"/>
  <c r="G329" i="1"/>
  <c r="F331" i="1" l="1"/>
  <c r="G330" i="1"/>
  <c r="F332" i="1" l="1"/>
  <c r="G331" i="1"/>
  <c r="F333" i="1" l="1"/>
  <c r="G332" i="1"/>
  <c r="F334" i="1" l="1"/>
  <c r="G333" i="1"/>
  <c r="F335" i="1" l="1"/>
  <c r="G334" i="1"/>
  <c r="F336" i="1" l="1"/>
  <c r="G335" i="1"/>
  <c r="F337" i="1" l="1"/>
  <c r="G336" i="1"/>
  <c r="F338" i="1" l="1"/>
  <c r="G337" i="1"/>
  <c r="F339" i="1" l="1"/>
  <c r="G338" i="1"/>
  <c r="F340" i="1" l="1"/>
  <c r="G339" i="1"/>
  <c r="F341" i="1" l="1"/>
  <c r="G340" i="1"/>
  <c r="F342" i="1" l="1"/>
  <c r="G341" i="1"/>
  <c r="F343" i="1" l="1"/>
  <c r="G342" i="1"/>
  <c r="F344" i="1" l="1"/>
  <c r="G343" i="1"/>
  <c r="F345" i="1" l="1"/>
  <c r="G344" i="1"/>
  <c r="F346" i="1" l="1"/>
  <c r="G345" i="1"/>
  <c r="F347" i="1" l="1"/>
  <c r="G346" i="1"/>
  <c r="F348" i="1" l="1"/>
  <c r="G347" i="1"/>
  <c r="F349" i="1" l="1"/>
  <c r="G348" i="1"/>
  <c r="F350" i="1" l="1"/>
  <c r="G349" i="1"/>
  <c r="F351" i="1" l="1"/>
  <c r="G350" i="1"/>
  <c r="F352" i="1" l="1"/>
  <c r="G351" i="1"/>
  <c r="F353" i="1" l="1"/>
  <c r="G352" i="1"/>
  <c r="F354" i="1" l="1"/>
  <c r="G353" i="1"/>
  <c r="F355" i="1" l="1"/>
  <c r="G354" i="1"/>
  <c r="F356" i="1" l="1"/>
  <c r="G355" i="1"/>
  <c r="F357" i="1" l="1"/>
  <c r="G356" i="1"/>
  <c r="F358" i="1" l="1"/>
  <c r="G357" i="1"/>
  <c r="F359" i="1" l="1"/>
  <c r="G358" i="1"/>
  <c r="F360" i="1" l="1"/>
  <c r="G359" i="1"/>
  <c r="F361" i="1" l="1"/>
  <c r="G360" i="1"/>
  <c r="F362" i="1" l="1"/>
  <c r="G361" i="1"/>
  <c r="F363" i="1" l="1"/>
  <c r="G362" i="1"/>
  <c r="F364" i="1" l="1"/>
  <c r="G363" i="1"/>
  <c r="F365" i="1" l="1"/>
  <c r="G364" i="1"/>
  <c r="F366" i="1" l="1"/>
  <c r="G365" i="1"/>
  <c r="F367" i="1" l="1"/>
  <c r="G366" i="1"/>
  <c r="F368" i="1" l="1"/>
  <c r="G367" i="1"/>
  <c r="F369" i="1" l="1"/>
  <c r="G368" i="1"/>
  <c r="F370" i="1" l="1"/>
  <c r="G369" i="1"/>
  <c r="F371" i="1" l="1"/>
  <c r="G370" i="1"/>
  <c r="F372" i="1" l="1"/>
  <c r="G371" i="1"/>
  <c r="F373" i="1" l="1"/>
  <c r="G372" i="1"/>
  <c r="F374" i="1" l="1"/>
  <c r="G373" i="1"/>
  <c r="F375" i="1" l="1"/>
  <c r="G374" i="1"/>
  <c r="F376" i="1" l="1"/>
  <c r="G375" i="1"/>
  <c r="F377" i="1" l="1"/>
  <c r="G376" i="1"/>
  <c r="F378" i="1" l="1"/>
  <c r="G377" i="1"/>
  <c r="F379" i="1" l="1"/>
  <c r="G378" i="1"/>
  <c r="F380" i="1" l="1"/>
  <c r="G379" i="1"/>
  <c r="F381" i="1" l="1"/>
  <c r="G380" i="1"/>
  <c r="F382" i="1" l="1"/>
  <c r="G381" i="1"/>
  <c r="F383" i="1" l="1"/>
  <c r="G382" i="1"/>
  <c r="F384" i="1" l="1"/>
  <c r="G383" i="1"/>
  <c r="F385" i="1" l="1"/>
  <c r="G384" i="1"/>
  <c r="F386" i="1" l="1"/>
  <c r="G385" i="1"/>
  <c r="F387" i="1" l="1"/>
  <c r="G386" i="1"/>
  <c r="F388" i="1" l="1"/>
  <c r="G387" i="1"/>
  <c r="F389" i="1" l="1"/>
  <c r="G388" i="1"/>
  <c r="F390" i="1" l="1"/>
  <c r="G389" i="1"/>
  <c r="F391" i="1" l="1"/>
  <c r="G390" i="1"/>
  <c r="F392" i="1" l="1"/>
  <c r="G391" i="1"/>
  <c r="F393" i="1" l="1"/>
  <c r="G392" i="1"/>
  <c r="F394" i="1" l="1"/>
  <c r="G393" i="1"/>
  <c r="F395" i="1" l="1"/>
  <c r="G394" i="1"/>
  <c r="F396" i="1" l="1"/>
  <c r="G395" i="1"/>
  <c r="F397" i="1" l="1"/>
  <c r="G396" i="1"/>
  <c r="F398" i="1" l="1"/>
  <c r="G397" i="1"/>
  <c r="F399" i="1" l="1"/>
  <c r="G398" i="1"/>
  <c r="F400" i="1" l="1"/>
  <c r="G399" i="1"/>
  <c r="F401" i="1" l="1"/>
  <c r="G400" i="1"/>
  <c r="F402" i="1" l="1"/>
  <c r="G401" i="1"/>
  <c r="F403" i="1" l="1"/>
  <c r="G402" i="1"/>
  <c r="F404" i="1" l="1"/>
  <c r="G403" i="1"/>
  <c r="F405" i="1" l="1"/>
  <c r="G404" i="1"/>
  <c r="F406" i="1" l="1"/>
  <c r="G405" i="1"/>
  <c r="F407" i="1" l="1"/>
  <c r="G406" i="1"/>
  <c r="F408" i="1" l="1"/>
  <c r="G407" i="1"/>
  <c r="F409" i="1" l="1"/>
  <c r="G408" i="1"/>
  <c r="F410" i="1" l="1"/>
  <c r="G409" i="1"/>
  <c r="F411" i="1" l="1"/>
  <c r="G410" i="1"/>
  <c r="F412" i="1" l="1"/>
  <c r="G411" i="1"/>
  <c r="F413" i="1" l="1"/>
  <c r="G412" i="1"/>
  <c r="F414" i="1" l="1"/>
  <c r="G413" i="1"/>
  <c r="F415" i="1" l="1"/>
  <c r="G414" i="1"/>
  <c r="F416" i="1" l="1"/>
  <c r="G415" i="1"/>
  <c r="F417" i="1" l="1"/>
  <c r="G416" i="1"/>
  <c r="F418" i="1" l="1"/>
  <c r="G417" i="1"/>
  <c r="F419" i="1" l="1"/>
  <c r="G418" i="1"/>
  <c r="F420" i="1" l="1"/>
  <c r="G419" i="1"/>
  <c r="F421" i="1" l="1"/>
  <c r="G420" i="1"/>
  <c r="F422" i="1" l="1"/>
  <c r="G421" i="1"/>
  <c r="F423" i="1" l="1"/>
  <c r="G422" i="1"/>
  <c r="F424" i="1" l="1"/>
  <c r="G423" i="1"/>
  <c r="F425" i="1" l="1"/>
  <c r="G424" i="1"/>
  <c r="F426" i="1" l="1"/>
  <c r="G425" i="1"/>
  <c r="F427" i="1" l="1"/>
  <c r="G426" i="1"/>
  <c r="F428" i="1" l="1"/>
  <c r="G427" i="1"/>
  <c r="F429" i="1" l="1"/>
  <c r="G428" i="1"/>
  <c r="F430" i="1" l="1"/>
  <c r="G429" i="1"/>
  <c r="F431" i="1" l="1"/>
  <c r="G430" i="1"/>
  <c r="F432" i="1" l="1"/>
  <c r="G431" i="1"/>
  <c r="F433" i="1" l="1"/>
  <c r="G432" i="1"/>
  <c r="F434" i="1" l="1"/>
  <c r="G433" i="1"/>
  <c r="F435" i="1" l="1"/>
  <c r="G434" i="1"/>
  <c r="F436" i="1" l="1"/>
  <c r="G435" i="1"/>
  <c r="F437" i="1" l="1"/>
  <c r="G436" i="1"/>
  <c r="F438" i="1" l="1"/>
  <c r="G437" i="1"/>
  <c r="F439" i="1" l="1"/>
  <c r="G438" i="1"/>
  <c r="F440" i="1" l="1"/>
  <c r="G439" i="1"/>
  <c r="F441" i="1" l="1"/>
  <c r="G440" i="1"/>
  <c r="F442" i="1" l="1"/>
  <c r="G441" i="1"/>
  <c r="F443" i="1" l="1"/>
  <c r="G442" i="1"/>
  <c r="F444" i="1" l="1"/>
  <c r="G443" i="1"/>
  <c r="F445" i="1" l="1"/>
  <c r="G444" i="1"/>
  <c r="F446" i="1" l="1"/>
  <c r="G445" i="1"/>
  <c r="F447" i="1" l="1"/>
  <c r="G446" i="1"/>
  <c r="F448" i="1" l="1"/>
  <c r="G447" i="1"/>
  <c r="F449" i="1" l="1"/>
  <c r="G448" i="1"/>
  <c r="F450" i="1" l="1"/>
  <c r="G449" i="1"/>
  <c r="F451" i="1" l="1"/>
  <c r="G450" i="1"/>
  <c r="F452" i="1" l="1"/>
  <c r="G451" i="1"/>
  <c r="F453" i="1" l="1"/>
  <c r="G452" i="1"/>
  <c r="F454" i="1" l="1"/>
  <c r="G453" i="1"/>
  <c r="F455" i="1" l="1"/>
  <c r="G454" i="1"/>
  <c r="F456" i="1" l="1"/>
  <c r="G455" i="1"/>
  <c r="F457" i="1" l="1"/>
  <c r="G456" i="1"/>
  <c r="F458" i="1" l="1"/>
  <c r="G457" i="1"/>
  <c r="F459" i="1" l="1"/>
  <c r="G458" i="1"/>
  <c r="F460" i="1" l="1"/>
  <c r="G459" i="1"/>
  <c r="F461" i="1" l="1"/>
  <c r="G460" i="1"/>
  <c r="F462" i="1" l="1"/>
  <c r="G461" i="1"/>
  <c r="F463" i="1" l="1"/>
  <c r="G462" i="1"/>
  <c r="F464" i="1" l="1"/>
  <c r="G463" i="1"/>
  <c r="F465" i="1" l="1"/>
  <c r="G464" i="1"/>
  <c r="F466" i="1" l="1"/>
  <c r="G465" i="1"/>
  <c r="F467" i="1" l="1"/>
  <c r="G466" i="1"/>
  <c r="F468" i="1" l="1"/>
  <c r="G467" i="1"/>
  <c r="F469" i="1" l="1"/>
  <c r="G468" i="1"/>
  <c r="F470" i="1" l="1"/>
  <c r="G469" i="1"/>
  <c r="F471" i="1" l="1"/>
  <c r="G470" i="1"/>
  <c r="F472" i="1" l="1"/>
  <c r="G471" i="1"/>
  <c r="F473" i="1" l="1"/>
  <c r="G472" i="1"/>
  <c r="F474" i="1" l="1"/>
  <c r="G473" i="1"/>
  <c r="F475" i="1" l="1"/>
  <c r="G474" i="1"/>
  <c r="F476" i="1" l="1"/>
  <c r="G475" i="1"/>
  <c r="F477" i="1" l="1"/>
  <c r="G476" i="1"/>
  <c r="F478" i="1" l="1"/>
  <c r="G477" i="1"/>
  <c r="F479" i="1" l="1"/>
  <c r="G478" i="1"/>
  <c r="F480" i="1" l="1"/>
  <c r="G479" i="1"/>
  <c r="F481" i="1" l="1"/>
  <c r="G480" i="1"/>
  <c r="F482" i="1" l="1"/>
  <c r="G481" i="1"/>
  <c r="F483" i="1" l="1"/>
  <c r="G482" i="1"/>
  <c r="F484" i="1" l="1"/>
  <c r="G483" i="1"/>
  <c r="F485" i="1" l="1"/>
  <c r="G484" i="1"/>
  <c r="F486" i="1" l="1"/>
  <c r="G485" i="1"/>
  <c r="F487" i="1" l="1"/>
  <c r="G486" i="1"/>
  <c r="F488" i="1" l="1"/>
  <c r="G487" i="1"/>
  <c r="F489" i="1" l="1"/>
  <c r="G488" i="1"/>
  <c r="F490" i="1" l="1"/>
  <c r="G489" i="1"/>
  <c r="F491" i="1" l="1"/>
  <c r="G490" i="1"/>
  <c r="F492" i="1" l="1"/>
  <c r="G491" i="1"/>
  <c r="F493" i="1" l="1"/>
  <c r="G492" i="1"/>
  <c r="F494" i="1" l="1"/>
  <c r="G493" i="1"/>
  <c r="F495" i="1" l="1"/>
  <c r="G494" i="1"/>
  <c r="F496" i="1" l="1"/>
  <c r="G495" i="1"/>
  <c r="F497" i="1" l="1"/>
  <c r="G496" i="1"/>
  <c r="F498" i="1" l="1"/>
  <c r="G497" i="1"/>
  <c r="F499" i="1" l="1"/>
  <c r="G498" i="1"/>
  <c r="F500" i="1" l="1"/>
  <c r="G499" i="1"/>
  <c r="F501" i="1" l="1"/>
  <c r="G500" i="1"/>
  <c r="F502" i="1" l="1"/>
  <c r="G501" i="1"/>
  <c r="F503" i="1" l="1"/>
  <c r="G502" i="1"/>
  <c r="F504" i="1" l="1"/>
  <c r="G503" i="1"/>
  <c r="F505" i="1" l="1"/>
  <c r="G504" i="1"/>
  <c r="F506" i="1" l="1"/>
  <c r="G505" i="1"/>
  <c r="F507" i="1" l="1"/>
  <c r="G506" i="1"/>
  <c r="F508" i="1" l="1"/>
  <c r="G507" i="1"/>
  <c r="F509" i="1" l="1"/>
  <c r="G508" i="1"/>
  <c r="F510" i="1" l="1"/>
  <c r="G509" i="1"/>
  <c r="F511" i="1" l="1"/>
  <c r="G510" i="1"/>
  <c r="F512" i="1" l="1"/>
  <c r="G511" i="1"/>
  <c r="F513" i="1" l="1"/>
  <c r="G512" i="1"/>
  <c r="F514" i="1" l="1"/>
  <c r="G513" i="1"/>
  <c r="F515" i="1" l="1"/>
  <c r="G514" i="1"/>
  <c r="F516" i="1" l="1"/>
  <c r="G515" i="1"/>
  <c r="F517" i="1" l="1"/>
  <c r="G516" i="1"/>
  <c r="F518" i="1" l="1"/>
  <c r="G517" i="1"/>
  <c r="F519" i="1" l="1"/>
  <c r="G518" i="1"/>
  <c r="F520" i="1" l="1"/>
  <c r="G519" i="1"/>
  <c r="F521" i="1" l="1"/>
  <c r="G520" i="1"/>
  <c r="F522" i="1" l="1"/>
  <c r="G521" i="1"/>
  <c r="F523" i="1" l="1"/>
  <c r="G522" i="1"/>
  <c r="F524" i="1" l="1"/>
  <c r="G523" i="1"/>
  <c r="F525" i="1" l="1"/>
  <c r="G524" i="1"/>
  <c r="F526" i="1" l="1"/>
  <c r="G525" i="1"/>
  <c r="F527" i="1" l="1"/>
  <c r="G526" i="1"/>
  <c r="F528" i="1" l="1"/>
  <c r="G527" i="1"/>
  <c r="F529" i="1" l="1"/>
  <c r="G528" i="1"/>
  <c r="F530" i="1" l="1"/>
  <c r="G529" i="1"/>
  <c r="F531" i="1" l="1"/>
  <c r="G530" i="1"/>
  <c r="F532" i="1" l="1"/>
  <c r="G531" i="1"/>
  <c r="F533" i="1" l="1"/>
  <c r="G532" i="1"/>
  <c r="F534" i="1" l="1"/>
  <c r="G533" i="1"/>
  <c r="F535" i="1" l="1"/>
  <c r="G534" i="1"/>
  <c r="F536" i="1" l="1"/>
  <c r="G535" i="1"/>
  <c r="F537" i="1" l="1"/>
  <c r="G536" i="1"/>
  <c r="F538" i="1" l="1"/>
  <c r="G537" i="1"/>
  <c r="F539" i="1" l="1"/>
  <c r="G538" i="1"/>
  <c r="F540" i="1" l="1"/>
  <c r="G539" i="1"/>
  <c r="F541" i="1" l="1"/>
  <c r="G540" i="1"/>
  <c r="F542" i="1" l="1"/>
  <c r="G541" i="1"/>
  <c r="F543" i="1" l="1"/>
  <c r="G542" i="1"/>
  <c r="F544" i="1" l="1"/>
  <c r="G543" i="1"/>
  <c r="F545" i="1" l="1"/>
  <c r="G544" i="1"/>
  <c r="F546" i="1" l="1"/>
  <c r="G545" i="1"/>
  <c r="F547" i="1" l="1"/>
  <c r="G546" i="1"/>
  <c r="F548" i="1" l="1"/>
  <c r="G547" i="1"/>
  <c r="F549" i="1" l="1"/>
  <c r="G548" i="1"/>
  <c r="F550" i="1" l="1"/>
  <c r="G549" i="1"/>
  <c r="F551" i="1" l="1"/>
  <c r="G550" i="1"/>
  <c r="F552" i="1" l="1"/>
  <c r="G551" i="1"/>
  <c r="F553" i="1" l="1"/>
  <c r="G552" i="1"/>
  <c r="F554" i="1" l="1"/>
  <c r="G553" i="1"/>
  <c r="F555" i="1" l="1"/>
  <c r="G554" i="1"/>
  <c r="F556" i="1" l="1"/>
  <c r="G555" i="1"/>
  <c r="F557" i="1" l="1"/>
  <c r="G556" i="1"/>
  <c r="F558" i="1" l="1"/>
  <c r="G557" i="1"/>
  <c r="F559" i="1" l="1"/>
  <c r="G558" i="1"/>
  <c r="F560" i="1" l="1"/>
  <c r="G559" i="1"/>
  <c r="F561" i="1" l="1"/>
  <c r="G560" i="1"/>
  <c r="F562" i="1" l="1"/>
  <c r="G561" i="1"/>
  <c r="F563" i="1" l="1"/>
  <c r="G562" i="1"/>
  <c r="F564" i="1" l="1"/>
  <c r="G563" i="1"/>
  <c r="F565" i="1" l="1"/>
  <c r="G564" i="1"/>
  <c r="F566" i="1" l="1"/>
  <c r="G565" i="1"/>
  <c r="F567" i="1" l="1"/>
  <c r="G566" i="1"/>
  <c r="F568" i="1" l="1"/>
  <c r="G567" i="1"/>
  <c r="F569" i="1" l="1"/>
  <c r="G568" i="1"/>
  <c r="F570" i="1" l="1"/>
  <c r="G569" i="1"/>
  <c r="F571" i="1" l="1"/>
  <c r="G570" i="1"/>
  <c r="F572" i="1" l="1"/>
  <c r="G571" i="1"/>
  <c r="F573" i="1" l="1"/>
  <c r="G572" i="1"/>
  <c r="F574" i="1" l="1"/>
  <c r="G573" i="1"/>
  <c r="F575" i="1" l="1"/>
  <c r="G574" i="1"/>
  <c r="F576" i="1" l="1"/>
  <c r="G575" i="1"/>
  <c r="F577" i="1" l="1"/>
  <c r="G576" i="1"/>
  <c r="F578" i="1" l="1"/>
  <c r="G577" i="1"/>
  <c r="F579" i="1" l="1"/>
  <c r="G578" i="1"/>
  <c r="F580" i="1" l="1"/>
  <c r="G579" i="1"/>
  <c r="F581" i="1" l="1"/>
  <c r="G580" i="1"/>
  <c r="F582" i="1" l="1"/>
  <c r="G581" i="1"/>
  <c r="F583" i="1" l="1"/>
  <c r="G582" i="1"/>
  <c r="F584" i="1" l="1"/>
  <c r="G583" i="1"/>
  <c r="F585" i="1" l="1"/>
  <c r="G584" i="1"/>
  <c r="F586" i="1" l="1"/>
  <c r="G585" i="1"/>
  <c r="F587" i="1" l="1"/>
  <c r="G586" i="1"/>
  <c r="F588" i="1" l="1"/>
  <c r="G587" i="1"/>
  <c r="F589" i="1" l="1"/>
  <c r="G588" i="1"/>
  <c r="F590" i="1" l="1"/>
  <c r="G589" i="1"/>
  <c r="F591" i="1" l="1"/>
  <c r="G590" i="1"/>
  <c r="F592" i="1" l="1"/>
  <c r="G591" i="1"/>
  <c r="F593" i="1" l="1"/>
  <c r="G592" i="1"/>
  <c r="F594" i="1" l="1"/>
  <c r="G593" i="1"/>
  <c r="F595" i="1" l="1"/>
  <c r="G594" i="1"/>
  <c r="F596" i="1" l="1"/>
  <c r="G595" i="1"/>
  <c r="F597" i="1" l="1"/>
  <c r="G596" i="1"/>
  <c r="F598" i="1" l="1"/>
  <c r="G597" i="1"/>
  <c r="F599" i="1" l="1"/>
  <c r="G598" i="1"/>
  <c r="F600" i="1" l="1"/>
  <c r="G599" i="1"/>
  <c r="F601" i="1" l="1"/>
  <c r="G600" i="1"/>
  <c r="F602" i="1" l="1"/>
  <c r="G601" i="1"/>
  <c r="F603" i="1" l="1"/>
  <c r="G602" i="1"/>
  <c r="F604" i="1" l="1"/>
  <c r="G603" i="1"/>
  <c r="F605" i="1" l="1"/>
  <c r="G604" i="1"/>
  <c r="F606" i="1" l="1"/>
  <c r="G605" i="1"/>
  <c r="F607" i="1" l="1"/>
  <c r="G606" i="1"/>
  <c r="F608" i="1" l="1"/>
  <c r="G607" i="1"/>
  <c r="F609" i="1" l="1"/>
  <c r="G608" i="1"/>
  <c r="F610" i="1" l="1"/>
  <c r="G609" i="1"/>
  <c r="F611" i="1" l="1"/>
  <c r="G610" i="1"/>
  <c r="F612" i="1" l="1"/>
  <c r="G611" i="1"/>
  <c r="F613" i="1" l="1"/>
  <c r="G612" i="1"/>
  <c r="F614" i="1" l="1"/>
  <c r="G613" i="1"/>
  <c r="F615" i="1" l="1"/>
  <c r="G614" i="1"/>
  <c r="F616" i="1" l="1"/>
  <c r="G615" i="1"/>
  <c r="F617" i="1" l="1"/>
  <c r="G616" i="1"/>
  <c r="F618" i="1" l="1"/>
  <c r="G617" i="1"/>
  <c r="F619" i="1" l="1"/>
  <c r="G618" i="1"/>
  <c r="F620" i="1" l="1"/>
  <c r="G619" i="1"/>
  <c r="F621" i="1" l="1"/>
  <c r="G620" i="1"/>
  <c r="F622" i="1" l="1"/>
  <c r="G621" i="1"/>
  <c r="F623" i="1" l="1"/>
  <c r="G622" i="1"/>
  <c r="F624" i="1" l="1"/>
  <c r="G623" i="1"/>
  <c r="F625" i="1" l="1"/>
  <c r="G624" i="1"/>
  <c r="F626" i="1" l="1"/>
  <c r="G625" i="1"/>
  <c r="F627" i="1" l="1"/>
  <c r="G626" i="1"/>
  <c r="F628" i="1" l="1"/>
  <c r="G627" i="1"/>
  <c r="F629" i="1" l="1"/>
  <c r="G628" i="1"/>
  <c r="F630" i="1" l="1"/>
  <c r="G629" i="1"/>
  <c r="F631" i="1" l="1"/>
  <c r="G630" i="1"/>
  <c r="F632" i="1" l="1"/>
  <c r="G631" i="1"/>
  <c r="F633" i="1" l="1"/>
  <c r="G632" i="1"/>
  <c r="F634" i="1" l="1"/>
  <c r="G633" i="1"/>
  <c r="F635" i="1" l="1"/>
  <c r="G634" i="1"/>
  <c r="F636" i="1" l="1"/>
  <c r="G635" i="1"/>
  <c r="F637" i="1" l="1"/>
  <c r="G636" i="1"/>
  <c r="F638" i="1" l="1"/>
  <c r="G637" i="1"/>
  <c r="F639" i="1" l="1"/>
  <c r="G638" i="1"/>
  <c r="F640" i="1" l="1"/>
  <c r="G639" i="1"/>
  <c r="F641" i="1" l="1"/>
  <c r="G640" i="1"/>
  <c r="F642" i="1" l="1"/>
  <c r="G641" i="1"/>
  <c r="F643" i="1" l="1"/>
  <c r="G642" i="1"/>
  <c r="F644" i="1" l="1"/>
  <c r="G643" i="1"/>
  <c r="F645" i="1" l="1"/>
  <c r="G644" i="1"/>
  <c r="F646" i="1" l="1"/>
  <c r="G645" i="1"/>
  <c r="F647" i="1" l="1"/>
  <c r="G646" i="1"/>
  <c r="F648" i="1" l="1"/>
  <c r="G647" i="1"/>
  <c r="F649" i="1" l="1"/>
  <c r="G648" i="1"/>
  <c r="F650" i="1" l="1"/>
  <c r="G649" i="1"/>
  <c r="F651" i="1" l="1"/>
  <c r="G650" i="1"/>
  <c r="F652" i="1" l="1"/>
  <c r="G651" i="1"/>
  <c r="F653" i="1" l="1"/>
  <c r="G652" i="1"/>
  <c r="F654" i="1" l="1"/>
  <c r="G653" i="1"/>
  <c r="F655" i="1" l="1"/>
  <c r="G654" i="1"/>
  <c r="F656" i="1" l="1"/>
  <c r="G655" i="1"/>
  <c r="F657" i="1" l="1"/>
  <c r="G656" i="1"/>
  <c r="F658" i="1" l="1"/>
  <c r="G657" i="1"/>
  <c r="F659" i="1" l="1"/>
  <c r="G658" i="1"/>
  <c r="F660" i="1" l="1"/>
  <c r="G659" i="1"/>
  <c r="F661" i="1" l="1"/>
  <c r="G660" i="1"/>
  <c r="F662" i="1" l="1"/>
  <c r="G661" i="1"/>
  <c r="F663" i="1" l="1"/>
  <c r="G662" i="1"/>
  <c r="F664" i="1" l="1"/>
  <c r="G663" i="1"/>
  <c r="F665" i="1" l="1"/>
  <c r="G664" i="1"/>
  <c r="F666" i="1" l="1"/>
  <c r="G665" i="1"/>
  <c r="F667" i="1" l="1"/>
  <c r="G666" i="1"/>
  <c r="F668" i="1" l="1"/>
  <c r="G667" i="1"/>
  <c r="F669" i="1" l="1"/>
  <c r="G668" i="1"/>
  <c r="F670" i="1" l="1"/>
  <c r="G669" i="1"/>
  <c r="F671" i="1" l="1"/>
  <c r="G670" i="1"/>
  <c r="F672" i="1" l="1"/>
  <c r="G671" i="1"/>
  <c r="F673" i="1" l="1"/>
  <c r="G672" i="1"/>
  <c r="F674" i="1" l="1"/>
  <c r="G673" i="1"/>
  <c r="F675" i="1" l="1"/>
  <c r="G674" i="1"/>
  <c r="F676" i="1" l="1"/>
  <c r="G675" i="1"/>
  <c r="F677" i="1" l="1"/>
  <c r="G676" i="1"/>
  <c r="F678" i="1" l="1"/>
  <c r="G677" i="1"/>
  <c r="F679" i="1" l="1"/>
  <c r="G678" i="1"/>
  <c r="F680" i="1" l="1"/>
  <c r="G679" i="1"/>
  <c r="F681" i="1" l="1"/>
  <c r="G680" i="1"/>
  <c r="F682" i="1" l="1"/>
  <c r="G681" i="1"/>
  <c r="F683" i="1" l="1"/>
  <c r="G682" i="1"/>
  <c r="F684" i="1" l="1"/>
  <c r="G683" i="1"/>
  <c r="F685" i="1" l="1"/>
  <c r="G684" i="1"/>
  <c r="F686" i="1" l="1"/>
  <c r="G685" i="1"/>
  <c r="F687" i="1" l="1"/>
  <c r="G686" i="1"/>
  <c r="F688" i="1" l="1"/>
  <c r="G687" i="1"/>
  <c r="F689" i="1" l="1"/>
  <c r="G688" i="1"/>
  <c r="F690" i="1" l="1"/>
  <c r="G689" i="1"/>
  <c r="F691" i="1" l="1"/>
  <c r="G690" i="1"/>
  <c r="F692" i="1" l="1"/>
  <c r="G691" i="1"/>
  <c r="F693" i="1" l="1"/>
  <c r="G692" i="1"/>
  <c r="F694" i="1" l="1"/>
  <c r="G693" i="1"/>
  <c r="F695" i="1" l="1"/>
  <c r="G694" i="1"/>
  <c r="F696" i="1" l="1"/>
  <c r="G695" i="1"/>
  <c r="F697" i="1" l="1"/>
  <c r="G696" i="1"/>
  <c r="F698" i="1" l="1"/>
  <c r="G697" i="1"/>
  <c r="F699" i="1" l="1"/>
  <c r="G698" i="1"/>
  <c r="F700" i="1" l="1"/>
  <c r="G699" i="1"/>
  <c r="F701" i="1" l="1"/>
  <c r="G700" i="1"/>
  <c r="F702" i="1" l="1"/>
  <c r="G701" i="1"/>
  <c r="F703" i="1" l="1"/>
  <c r="G702" i="1"/>
  <c r="F704" i="1" l="1"/>
  <c r="G703" i="1"/>
  <c r="F705" i="1" l="1"/>
  <c r="G704" i="1"/>
  <c r="F706" i="1" l="1"/>
  <c r="G705" i="1"/>
  <c r="F707" i="1" l="1"/>
  <c r="G706" i="1"/>
  <c r="F708" i="1" l="1"/>
  <c r="G707" i="1"/>
  <c r="F709" i="1" l="1"/>
  <c r="G708" i="1"/>
  <c r="F710" i="1" l="1"/>
  <c r="G709" i="1"/>
  <c r="F711" i="1" l="1"/>
  <c r="G710" i="1"/>
  <c r="F712" i="1" l="1"/>
  <c r="G711" i="1"/>
  <c r="F713" i="1" l="1"/>
  <c r="G712" i="1"/>
  <c r="F714" i="1" l="1"/>
  <c r="G713" i="1"/>
  <c r="F715" i="1" l="1"/>
  <c r="G714" i="1"/>
  <c r="F716" i="1" l="1"/>
  <c r="G715" i="1"/>
  <c r="F717" i="1" l="1"/>
  <c r="G716" i="1"/>
  <c r="F718" i="1" l="1"/>
  <c r="G717" i="1"/>
  <c r="F719" i="1" l="1"/>
  <c r="G718" i="1"/>
  <c r="F720" i="1" l="1"/>
  <c r="G719" i="1"/>
  <c r="F721" i="1" l="1"/>
  <c r="G720" i="1"/>
  <c r="F722" i="1" l="1"/>
  <c r="G721" i="1"/>
  <c r="F723" i="1" l="1"/>
  <c r="G722" i="1"/>
  <c r="F724" i="1" l="1"/>
  <c r="G723" i="1"/>
  <c r="F725" i="1" l="1"/>
  <c r="G724" i="1"/>
  <c r="F726" i="1" l="1"/>
  <c r="G725" i="1"/>
  <c r="F727" i="1" l="1"/>
  <c r="G726" i="1"/>
  <c r="F728" i="1" l="1"/>
  <c r="G727" i="1"/>
  <c r="F729" i="1" l="1"/>
  <c r="G728" i="1"/>
  <c r="F730" i="1" l="1"/>
  <c r="G729" i="1"/>
  <c r="F731" i="1" l="1"/>
  <c r="G730" i="1"/>
  <c r="F732" i="1" l="1"/>
  <c r="G731" i="1"/>
  <c r="F733" i="1" l="1"/>
  <c r="G732" i="1"/>
  <c r="F734" i="1" l="1"/>
  <c r="G733" i="1"/>
  <c r="F735" i="1" l="1"/>
  <c r="G734" i="1"/>
  <c r="F736" i="1" l="1"/>
  <c r="G735" i="1"/>
  <c r="F737" i="1" l="1"/>
  <c r="G736" i="1"/>
  <c r="F738" i="1" l="1"/>
  <c r="G737" i="1"/>
  <c r="F739" i="1" l="1"/>
  <c r="G738" i="1"/>
  <c r="F740" i="1" l="1"/>
  <c r="G739" i="1"/>
  <c r="F741" i="1" l="1"/>
  <c r="G740" i="1"/>
  <c r="F742" i="1" l="1"/>
  <c r="G741" i="1"/>
  <c r="F743" i="1" l="1"/>
  <c r="G742" i="1"/>
  <c r="F744" i="1" l="1"/>
  <c r="G743" i="1"/>
  <c r="F745" i="1" l="1"/>
  <c r="G744" i="1"/>
  <c r="F746" i="1" l="1"/>
  <c r="G745" i="1"/>
  <c r="F747" i="1" l="1"/>
  <c r="G746" i="1"/>
  <c r="F748" i="1" l="1"/>
  <c r="G747" i="1"/>
  <c r="F749" i="1" l="1"/>
  <c r="G748" i="1"/>
  <c r="F750" i="1" l="1"/>
  <c r="G749" i="1"/>
  <c r="F751" i="1" l="1"/>
  <c r="G750" i="1"/>
  <c r="F752" i="1" l="1"/>
  <c r="G751" i="1"/>
  <c r="F753" i="1" l="1"/>
  <c r="G752" i="1"/>
  <c r="F754" i="1" l="1"/>
  <c r="G753" i="1"/>
  <c r="F755" i="1" l="1"/>
  <c r="G754" i="1"/>
  <c r="F756" i="1" l="1"/>
  <c r="G755" i="1"/>
  <c r="F757" i="1" l="1"/>
  <c r="G756" i="1"/>
  <c r="F758" i="1" l="1"/>
  <c r="G757" i="1"/>
  <c r="F759" i="1" l="1"/>
  <c r="G758" i="1"/>
  <c r="F760" i="1" l="1"/>
  <c r="G759" i="1"/>
  <c r="F761" i="1" l="1"/>
  <c r="G760" i="1"/>
  <c r="F762" i="1" l="1"/>
  <c r="G761" i="1"/>
  <c r="F763" i="1" l="1"/>
  <c r="G762" i="1"/>
  <c r="F764" i="1" l="1"/>
  <c r="G763" i="1"/>
  <c r="F765" i="1" l="1"/>
  <c r="G764" i="1"/>
  <c r="F766" i="1" l="1"/>
  <c r="G765" i="1"/>
  <c r="F767" i="1" l="1"/>
  <c r="G766" i="1"/>
  <c r="F768" i="1" l="1"/>
  <c r="G767" i="1"/>
  <c r="F769" i="1" l="1"/>
  <c r="G768" i="1"/>
  <c r="F770" i="1" l="1"/>
  <c r="G769" i="1"/>
  <c r="F771" i="1" l="1"/>
  <c r="G770" i="1"/>
  <c r="F772" i="1" l="1"/>
  <c r="G771" i="1"/>
  <c r="F773" i="1" l="1"/>
  <c r="G772" i="1"/>
  <c r="F774" i="1" l="1"/>
  <c r="G773" i="1"/>
  <c r="F775" i="1" l="1"/>
  <c r="G774" i="1"/>
  <c r="F776" i="1" l="1"/>
  <c r="G775" i="1"/>
  <c r="F777" i="1" l="1"/>
  <c r="G776" i="1"/>
  <c r="F778" i="1" l="1"/>
  <c r="G777" i="1"/>
  <c r="F779" i="1" l="1"/>
  <c r="G778" i="1"/>
  <c r="F780" i="1" l="1"/>
  <c r="G779" i="1"/>
  <c r="F781" i="1" l="1"/>
  <c r="G780" i="1"/>
  <c r="F782" i="1" l="1"/>
  <c r="G781" i="1"/>
  <c r="F783" i="1" l="1"/>
  <c r="G782" i="1"/>
  <c r="F784" i="1" l="1"/>
  <c r="G783" i="1"/>
  <c r="F785" i="1" l="1"/>
  <c r="G784" i="1"/>
  <c r="F786" i="1" l="1"/>
  <c r="G785" i="1"/>
  <c r="F787" i="1" l="1"/>
  <c r="G786" i="1"/>
  <c r="F788" i="1" l="1"/>
  <c r="G787" i="1"/>
  <c r="F789" i="1" l="1"/>
  <c r="G788" i="1"/>
  <c r="F790" i="1" l="1"/>
  <c r="G789" i="1"/>
  <c r="F791" i="1" l="1"/>
  <c r="G790" i="1"/>
  <c r="F792" i="1" l="1"/>
  <c r="G791" i="1"/>
  <c r="F793" i="1" l="1"/>
  <c r="G792" i="1"/>
  <c r="F794" i="1" l="1"/>
  <c r="G793" i="1"/>
  <c r="F795" i="1" l="1"/>
  <c r="G794" i="1"/>
  <c r="F796" i="1" l="1"/>
  <c r="G795" i="1"/>
  <c r="F797" i="1" l="1"/>
  <c r="G796" i="1"/>
  <c r="F798" i="1" l="1"/>
  <c r="G797" i="1"/>
  <c r="F799" i="1" l="1"/>
  <c r="G798" i="1"/>
  <c r="F800" i="1" l="1"/>
  <c r="G799" i="1"/>
  <c r="F801" i="1" l="1"/>
  <c r="G800" i="1"/>
  <c r="F802" i="1" l="1"/>
  <c r="G801" i="1"/>
  <c r="F803" i="1" l="1"/>
  <c r="G802" i="1"/>
  <c r="F804" i="1" l="1"/>
  <c r="G803" i="1"/>
  <c r="F805" i="1" l="1"/>
  <c r="G804" i="1"/>
  <c r="F806" i="1" l="1"/>
  <c r="G805" i="1"/>
  <c r="F807" i="1" l="1"/>
  <c r="G806" i="1"/>
  <c r="F808" i="1" l="1"/>
  <c r="G807" i="1"/>
  <c r="F809" i="1" l="1"/>
  <c r="G808" i="1"/>
  <c r="F810" i="1" l="1"/>
  <c r="G809" i="1"/>
  <c r="F811" i="1" l="1"/>
  <c r="G810" i="1"/>
  <c r="F812" i="1" l="1"/>
  <c r="G811" i="1"/>
  <c r="F813" i="1" l="1"/>
  <c r="G812" i="1"/>
  <c r="F814" i="1" l="1"/>
  <c r="G813" i="1"/>
  <c r="F815" i="1" l="1"/>
  <c r="G814" i="1"/>
  <c r="F816" i="1" l="1"/>
  <c r="G815" i="1"/>
  <c r="F817" i="1" l="1"/>
  <c r="G816" i="1"/>
  <c r="F818" i="1" l="1"/>
  <c r="G817" i="1"/>
  <c r="F819" i="1" l="1"/>
  <c r="G818" i="1"/>
  <c r="F820" i="1" l="1"/>
  <c r="G819" i="1"/>
  <c r="F821" i="1" l="1"/>
  <c r="G820" i="1"/>
  <c r="F822" i="1" l="1"/>
  <c r="G821" i="1"/>
  <c r="F823" i="1" l="1"/>
  <c r="G822" i="1"/>
  <c r="F824" i="1" l="1"/>
  <c r="G823" i="1"/>
  <c r="F825" i="1" l="1"/>
  <c r="G824" i="1"/>
  <c r="F826" i="1" l="1"/>
  <c r="G825" i="1"/>
  <c r="F827" i="1" l="1"/>
  <c r="G826" i="1"/>
  <c r="F828" i="1" l="1"/>
  <c r="G827" i="1"/>
  <c r="F829" i="1" l="1"/>
  <c r="G828" i="1"/>
  <c r="F830" i="1" l="1"/>
  <c r="G829" i="1"/>
  <c r="F831" i="1" l="1"/>
  <c r="G830" i="1"/>
  <c r="F832" i="1" l="1"/>
  <c r="G831" i="1"/>
  <c r="F833" i="1" l="1"/>
  <c r="G832" i="1"/>
  <c r="F834" i="1" l="1"/>
  <c r="G833" i="1"/>
  <c r="F835" i="1" l="1"/>
  <c r="G834" i="1"/>
  <c r="F836" i="1" l="1"/>
  <c r="G835" i="1"/>
  <c r="F837" i="1" l="1"/>
  <c r="G836" i="1"/>
  <c r="F838" i="1" l="1"/>
  <c r="G837" i="1"/>
  <c r="F839" i="1" l="1"/>
  <c r="G838" i="1"/>
  <c r="F840" i="1" l="1"/>
  <c r="G839" i="1"/>
  <c r="F841" i="1" l="1"/>
  <c r="G840" i="1"/>
  <c r="F842" i="1" l="1"/>
  <c r="G841" i="1"/>
  <c r="F843" i="1" l="1"/>
  <c r="G842" i="1"/>
  <c r="F844" i="1" l="1"/>
  <c r="G843" i="1"/>
  <c r="F845" i="1" l="1"/>
  <c r="G844" i="1"/>
  <c r="F846" i="1" l="1"/>
  <c r="G845" i="1"/>
  <c r="F847" i="1" l="1"/>
  <c r="G846" i="1"/>
  <c r="F848" i="1" l="1"/>
  <c r="G847" i="1"/>
  <c r="F849" i="1" l="1"/>
  <c r="G848" i="1"/>
  <c r="F850" i="1" l="1"/>
  <c r="G849" i="1"/>
  <c r="F851" i="1" l="1"/>
  <c r="G850" i="1"/>
  <c r="F852" i="1" l="1"/>
  <c r="G851" i="1"/>
  <c r="F853" i="1" l="1"/>
  <c r="G852" i="1"/>
  <c r="F854" i="1" l="1"/>
  <c r="G853" i="1"/>
  <c r="F855" i="1" l="1"/>
  <c r="G854" i="1"/>
  <c r="F856" i="1" l="1"/>
  <c r="G855" i="1"/>
  <c r="F857" i="1" l="1"/>
  <c r="G856" i="1"/>
  <c r="F858" i="1" l="1"/>
  <c r="G857" i="1"/>
  <c r="F859" i="1" l="1"/>
  <c r="G858" i="1"/>
  <c r="F860" i="1" l="1"/>
  <c r="G859" i="1"/>
  <c r="F861" i="1" l="1"/>
  <c r="G860" i="1"/>
  <c r="F862" i="1" l="1"/>
  <c r="G861" i="1"/>
  <c r="F863" i="1" l="1"/>
  <c r="G862" i="1"/>
  <c r="F864" i="1" l="1"/>
  <c r="G863" i="1"/>
  <c r="F865" i="1" l="1"/>
  <c r="G864" i="1"/>
  <c r="F866" i="1" l="1"/>
  <c r="G865" i="1"/>
  <c r="F867" i="1" l="1"/>
  <c r="G866" i="1"/>
  <c r="F868" i="1" l="1"/>
  <c r="G867" i="1"/>
  <c r="F869" i="1" l="1"/>
  <c r="G868" i="1"/>
  <c r="F870" i="1" l="1"/>
  <c r="G869" i="1"/>
  <c r="F871" i="1" l="1"/>
  <c r="G870" i="1"/>
  <c r="F872" i="1" l="1"/>
  <c r="G871" i="1"/>
  <c r="F873" i="1" l="1"/>
  <c r="G872" i="1"/>
  <c r="F874" i="1" l="1"/>
  <c r="G873" i="1"/>
  <c r="F875" i="1" l="1"/>
  <c r="G874" i="1"/>
  <c r="F876" i="1" l="1"/>
  <c r="G875" i="1"/>
  <c r="F877" i="1" l="1"/>
  <c r="G876" i="1"/>
  <c r="F878" i="1" l="1"/>
  <c r="G877" i="1"/>
  <c r="F879" i="1" l="1"/>
  <c r="G878" i="1"/>
  <c r="F880" i="1" l="1"/>
  <c r="G879" i="1"/>
  <c r="F881" i="1" l="1"/>
  <c r="G880" i="1"/>
  <c r="F882" i="1" l="1"/>
  <c r="G881" i="1"/>
  <c r="F883" i="1" l="1"/>
  <c r="G882" i="1"/>
  <c r="F884" i="1" l="1"/>
  <c r="G883" i="1"/>
  <c r="F885" i="1" l="1"/>
  <c r="G884" i="1"/>
  <c r="F886" i="1" l="1"/>
  <c r="G885" i="1"/>
  <c r="F887" i="1" l="1"/>
  <c r="G886" i="1"/>
  <c r="F888" i="1" l="1"/>
  <c r="G887" i="1"/>
  <c r="F889" i="1" l="1"/>
  <c r="G888" i="1"/>
  <c r="F890" i="1" l="1"/>
  <c r="G889" i="1"/>
  <c r="F891" i="1" l="1"/>
  <c r="G890" i="1"/>
  <c r="F892" i="1" l="1"/>
  <c r="G891" i="1"/>
  <c r="F893" i="1" l="1"/>
  <c r="G892" i="1"/>
  <c r="F894" i="1" l="1"/>
  <c r="G893" i="1"/>
  <c r="F895" i="1" l="1"/>
  <c r="G894" i="1"/>
  <c r="F896" i="1" l="1"/>
  <c r="G895" i="1"/>
  <c r="F897" i="1" l="1"/>
  <c r="G896" i="1"/>
  <c r="F898" i="1" l="1"/>
  <c r="G897" i="1"/>
  <c r="F899" i="1" l="1"/>
  <c r="G898" i="1"/>
  <c r="F900" i="1" l="1"/>
  <c r="G899" i="1"/>
  <c r="F901" i="1" l="1"/>
  <c r="G900" i="1"/>
  <c r="F902" i="1" l="1"/>
  <c r="G901" i="1"/>
  <c r="F903" i="1" l="1"/>
  <c r="G902" i="1"/>
  <c r="F904" i="1" l="1"/>
  <c r="G903" i="1"/>
  <c r="F905" i="1" l="1"/>
  <c r="G904" i="1"/>
  <c r="F906" i="1" l="1"/>
  <c r="G905" i="1"/>
  <c r="F907" i="1" l="1"/>
  <c r="G906" i="1"/>
  <c r="F908" i="1" l="1"/>
  <c r="G907" i="1"/>
  <c r="F909" i="1" l="1"/>
  <c r="G908" i="1"/>
  <c r="F910" i="1" l="1"/>
  <c r="G909" i="1"/>
  <c r="F911" i="1" l="1"/>
  <c r="G910" i="1"/>
  <c r="F912" i="1" l="1"/>
  <c r="G911" i="1"/>
  <c r="F913" i="1" l="1"/>
  <c r="G912" i="1"/>
  <c r="F914" i="1" l="1"/>
  <c r="G913" i="1"/>
  <c r="F915" i="1" l="1"/>
  <c r="G914" i="1"/>
  <c r="F916" i="1" l="1"/>
  <c r="G915" i="1"/>
  <c r="F917" i="1" l="1"/>
  <c r="G916" i="1"/>
  <c r="F918" i="1" l="1"/>
  <c r="G917" i="1"/>
  <c r="F919" i="1" l="1"/>
  <c r="G918" i="1"/>
  <c r="F920" i="1" l="1"/>
  <c r="G919" i="1"/>
  <c r="F921" i="1" l="1"/>
  <c r="G920" i="1"/>
  <c r="F922" i="1" l="1"/>
  <c r="G921" i="1"/>
  <c r="F923" i="1" l="1"/>
  <c r="G922" i="1"/>
  <c r="F924" i="1" l="1"/>
  <c r="G923" i="1"/>
  <c r="F925" i="1" l="1"/>
  <c r="G924" i="1"/>
  <c r="F926" i="1" l="1"/>
  <c r="G925" i="1"/>
  <c r="F927" i="1" l="1"/>
  <c r="G926" i="1"/>
  <c r="F928" i="1" l="1"/>
  <c r="G927" i="1"/>
  <c r="F929" i="1" l="1"/>
  <c r="G928" i="1"/>
  <c r="F930" i="1" l="1"/>
  <c r="G929" i="1"/>
  <c r="F931" i="1" l="1"/>
  <c r="G930" i="1"/>
  <c r="F932" i="1" l="1"/>
  <c r="G931" i="1"/>
  <c r="F933" i="1" l="1"/>
  <c r="G932" i="1"/>
  <c r="F934" i="1" l="1"/>
  <c r="G933" i="1"/>
  <c r="F935" i="1" l="1"/>
  <c r="G934" i="1"/>
  <c r="F936" i="1" l="1"/>
  <c r="G935" i="1"/>
  <c r="F937" i="1" l="1"/>
  <c r="G936" i="1"/>
  <c r="F938" i="1" l="1"/>
  <c r="G937" i="1"/>
  <c r="F939" i="1" l="1"/>
  <c r="G938" i="1"/>
  <c r="F940" i="1" l="1"/>
  <c r="G939" i="1"/>
  <c r="F941" i="1" l="1"/>
  <c r="G940" i="1"/>
  <c r="F942" i="1" l="1"/>
  <c r="G941" i="1"/>
  <c r="F943" i="1" l="1"/>
  <c r="G942" i="1"/>
  <c r="F944" i="1" l="1"/>
  <c r="G943" i="1"/>
  <c r="F945" i="1" l="1"/>
  <c r="G944" i="1"/>
  <c r="F946" i="1" l="1"/>
  <c r="G945" i="1"/>
  <c r="F947" i="1" l="1"/>
  <c r="G946" i="1"/>
  <c r="F948" i="1" l="1"/>
  <c r="G947" i="1"/>
  <c r="F949" i="1" l="1"/>
  <c r="G948" i="1"/>
  <c r="F950" i="1" l="1"/>
  <c r="G949" i="1"/>
  <c r="F951" i="1" l="1"/>
  <c r="G950" i="1"/>
  <c r="F952" i="1" l="1"/>
  <c r="G951" i="1"/>
  <c r="F953" i="1" l="1"/>
  <c r="G952" i="1"/>
  <c r="F954" i="1" l="1"/>
  <c r="G953" i="1"/>
  <c r="F955" i="1" l="1"/>
  <c r="G954" i="1"/>
  <c r="F956" i="1" l="1"/>
  <c r="G955" i="1"/>
  <c r="F957" i="1" l="1"/>
  <c r="G956" i="1"/>
  <c r="F958" i="1" l="1"/>
  <c r="G957" i="1"/>
  <c r="F959" i="1" l="1"/>
  <c r="G958" i="1"/>
  <c r="F960" i="1" l="1"/>
  <c r="G959" i="1"/>
  <c r="F961" i="1" l="1"/>
  <c r="G960" i="1"/>
  <c r="F962" i="1" l="1"/>
  <c r="G961" i="1"/>
  <c r="F963" i="1" l="1"/>
  <c r="G962" i="1"/>
  <c r="F964" i="1" l="1"/>
  <c r="G963" i="1"/>
  <c r="F965" i="1" l="1"/>
  <c r="G964" i="1"/>
  <c r="F966" i="1" l="1"/>
  <c r="G965" i="1"/>
  <c r="F967" i="1" l="1"/>
  <c r="G966" i="1"/>
  <c r="F968" i="1" l="1"/>
  <c r="G967" i="1"/>
  <c r="F969" i="1" l="1"/>
  <c r="G968" i="1"/>
  <c r="F970" i="1" l="1"/>
  <c r="G969" i="1"/>
  <c r="F971" i="1" l="1"/>
  <c r="G970" i="1"/>
  <c r="F972" i="1" l="1"/>
  <c r="G971" i="1"/>
  <c r="F973" i="1" l="1"/>
  <c r="G972" i="1"/>
  <c r="F974" i="1" l="1"/>
  <c r="G973" i="1"/>
  <c r="F975" i="1" l="1"/>
  <c r="G974" i="1"/>
  <c r="F976" i="1" l="1"/>
  <c r="G975" i="1"/>
  <c r="F977" i="1" l="1"/>
  <c r="G976" i="1"/>
  <c r="F978" i="1" l="1"/>
  <c r="G977" i="1"/>
  <c r="F979" i="1" l="1"/>
  <c r="G978" i="1"/>
  <c r="F980" i="1" l="1"/>
  <c r="G979" i="1"/>
  <c r="F981" i="1" l="1"/>
  <c r="G980" i="1"/>
  <c r="F982" i="1" l="1"/>
  <c r="G981" i="1"/>
  <c r="F983" i="1" l="1"/>
  <c r="G982" i="1"/>
  <c r="F984" i="1" l="1"/>
  <c r="G983" i="1"/>
  <c r="F985" i="1" l="1"/>
  <c r="G984" i="1"/>
  <c r="F986" i="1" l="1"/>
  <c r="G985" i="1"/>
  <c r="F987" i="1" l="1"/>
  <c r="G986" i="1"/>
  <c r="F988" i="1" l="1"/>
  <c r="G987" i="1"/>
  <c r="F989" i="1" l="1"/>
  <c r="G988" i="1"/>
  <c r="F990" i="1" l="1"/>
  <c r="G989" i="1"/>
  <c r="F991" i="1" l="1"/>
  <c r="G990" i="1"/>
  <c r="F992" i="1" l="1"/>
  <c r="G991" i="1"/>
  <c r="F993" i="1" l="1"/>
  <c r="G992" i="1"/>
  <c r="F994" i="1" l="1"/>
  <c r="G993" i="1"/>
  <c r="F995" i="1" l="1"/>
  <c r="G994" i="1"/>
  <c r="F996" i="1" l="1"/>
  <c r="G995" i="1"/>
  <c r="F997" i="1" l="1"/>
  <c r="G996" i="1"/>
  <c r="F998" i="1" l="1"/>
  <c r="G997" i="1"/>
  <c r="F999" i="1" l="1"/>
  <c r="G998" i="1"/>
  <c r="F1000" i="1" l="1"/>
  <c r="G999" i="1"/>
  <c r="F1001" i="1" l="1"/>
  <c r="G1000" i="1"/>
  <c r="F1002" i="1" l="1"/>
  <c r="G1001" i="1"/>
  <c r="F1003" i="1" l="1"/>
  <c r="G1002" i="1"/>
  <c r="F1004" i="1" l="1"/>
  <c r="G1003" i="1"/>
  <c r="F1005" i="1" l="1"/>
  <c r="G1004" i="1"/>
  <c r="F1006" i="1" l="1"/>
  <c r="G1005" i="1"/>
  <c r="F1007" i="1" l="1"/>
  <c r="G1006" i="1"/>
  <c r="F1008" i="1" l="1"/>
  <c r="G1007" i="1"/>
  <c r="F1009" i="1" l="1"/>
  <c r="G1008" i="1"/>
  <c r="F1010" i="1" l="1"/>
  <c r="G1009" i="1"/>
  <c r="F1011" i="1" l="1"/>
  <c r="G1010" i="1"/>
  <c r="F1012" i="1" l="1"/>
  <c r="G1011" i="1"/>
  <c r="F1013" i="1" l="1"/>
  <c r="G1012" i="1"/>
  <c r="F1014" i="1" l="1"/>
  <c r="G1013" i="1"/>
  <c r="F1015" i="1" l="1"/>
  <c r="G1014" i="1"/>
  <c r="F1016" i="1" l="1"/>
  <c r="G1015" i="1"/>
  <c r="F1017" i="1" l="1"/>
  <c r="G1016" i="1"/>
  <c r="F1018" i="1" l="1"/>
  <c r="G1017" i="1"/>
  <c r="F1019" i="1" l="1"/>
  <c r="G1018" i="1"/>
  <c r="F1020" i="1" l="1"/>
  <c r="G1019" i="1"/>
  <c r="F1021" i="1" l="1"/>
  <c r="G1020" i="1"/>
  <c r="F1022" i="1" l="1"/>
  <c r="G1021" i="1"/>
  <c r="F1023" i="1" l="1"/>
  <c r="G1022" i="1"/>
  <c r="F1024" i="1" l="1"/>
  <c r="G1023" i="1"/>
  <c r="F1025" i="1" l="1"/>
  <c r="G1024" i="1"/>
  <c r="F1026" i="1" l="1"/>
  <c r="G1025" i="1"/>
  <c r="F1027" i="1" l="1"/>
  <c r="G1026" i="1"/>
  <c r="F1028" i="1" l="1"/>
  <c r="G1027" i="1"/>
  <c r="F1029" i="1" l="1"/>
  <c r="G1028" i="1"/>
  <c r="F1030" i="1" l="1"/>
  <c r="G1029" i="1"/>
  <c r="F1031" i="1" l="1"/>
  <c r="G1030" i="1"/>
  <c r="F1032" i="1" l="1"/>
  <c r="G1031" i="1"/>
  <c r="F1033" i="1" l="1"/>
  <c r="G1032" i="1"/>
  <c r="F1034" i="1" l="1"/>
  <c r="G1033" i="1"/>
  <c r="F1035" i="1" l="1"/>
  <c r="G1034" i="1"/>
  <c r="F1036" i="1" l="1"/>
  <c r="G1035" i="1"/>
  <c r="F1037" i="1" l="1"/>
  <c r="G1036" i="1"/>
  <c r="F1038" i="1" l="1"/>
  <c r="G1037" i="1"/>
  <c r="F1039" i="1" l="1"/>
  <c r="G1038" i="1"/>
  <c r="F1040" i="1" l="1"/>
  <c r="G1039" i="1"/>
  <c r="F1041" i="1" l="1"/>
  <c r="G1040" i="1"/>
  <c r="F1042" i="1" l="1"/>
  <c r="G1041" i="1"/>
  <c r="F1043" i="1" l="1"/>
  <c r="G1042" i="1"/>
  <c r="F1044" i="1" l="1"/>
  <c r="G1043" i="1"/>
  <c r="F1045" i="1" l="1"/>
  <c r="G1044" i="1"/>
  <c r="F1046" i="1" l="1"/>
  <c r="G1045" i="1"/>
  <c r="F1047" i="1" l="1"/>
  <c r="G1046" i="1"/>
  <c r="F1048" i="1" l="1"/>
  <c r="G1047" i="1"/>
  <c r="F1049" i="1" l="1"/>
  <c r="G1048" i="1"/>
  <c r="F1050" i="1" l="1"/>
  <c r="G1049" i="1"/>
  <c r="F1051" i="1" l="1"/>
  <c r="G1050" i="1"/>
  <c r="F1052" i="1" l="1"/>
  <c r="G1051" i="1"/>
  <c r="F1053" i="1" l="1"/>
  <c r="G1052" i="1"/>
  <c r="F1054" i="1" l="1"/>
  <c r="G1053" i="1"/>
  <c r="F1055" i="1" l="1"/>
  <c r="G1054" i="1"/>
  <c r="F1056" i="1" l="1"/>
  <c r="G1055" i="1"/>
  <c r="F1057" i="1" l="1"/>
  <c r="G1056" i="1"/>
  <c r="F1058" i="1" l="1"/>
  <c r="G1057" i="1"/>
  <c r="F1059" i="1" l="1"/>
  <c r="G1058" i="1"/>
  <c r="F1060" i="1" l="1"/>
  <c r="G1059" i="1"/>
  <c r="F1061" i="1" l="1"/>
  <c r="G1060" i="1"/>
  <c r="F1062" i="1" l="1"/>
  <c r="G1061" i="1"/>
  <c r="F1063" i="1" l="1"/>
  <c r="G1062" i="1"/>
  <c r="F1064" i="1" l="1"/>
  <c r="G1063" i="1"/>
  <c r="F1065" i="1" l="1"/>
  <c r="G1064" i="1"/>
  <c r="F1066" i="1" l="1"/>
  <c r="G1065" i="1"/>
  <c r="F1067" i="1" l="1"/>
  <c r="G1066" i="1"/>
  <c r="F1068" i="1" l="1"/>
  <c r="G1067" i="1"/>
  <c r="F1069" i="1" l="1"/>
  <c r="G1068" i="1"/>
  <c r="F1070" i="1" l="1"/>
  <c r="G1069" i="1"/>
  <c r="F1071" i="1" l="1"/>
  <c r="G1070" i="1"/>
  <c r="F1072" i="1" l="1"/>
  <c r="G1071" i="1"/>
  <c r="F1073" i="1" l="1"/>
  <c r="G1072" i="1"/>
  <c r="F1074" i="1" l="1"/>
  <c r="G1073" i="1"/>
  <c r="F1075" i="1" l="1"/>
  <c r="G1074" i="1"/>
  <c r="F1076" i="1" l="1"/>
  <c r="G1075" i="1"/>
  <c r="F1077" i="1" l="1"/>
  <c r="G1076" i="1"/>
  <c r="F1078" i="1" l="1"/>
  <c r="G1077" i="1"/>
  <c r="F1079" i="1" l="1"/>
  <c r="G1078" i="1"/>
  <c r="F1080" i="1" l="1"/>
  <c r="G1079" i="1"/>
  <c r="F1081" i="1" l="1"/>
  <c r="G1080" i="1"/>
  <c r="F1082" i="1" l="1"/>
  <c r="G1081" i="1"/>
  <c r="F1083" i="1" l="1"/>
  <c r="G1082" i="1"/>
  <c r="F1084" i="1" l="1"/>
  <c r="G1083" i="1"/>
  <c r="F1085" i="1" l="1"/>
  <c r="G1084" i="1"/>
  <c r="F1086" i="1" l="1"/>
  <c r="G1085" i="1"/>
  <c r="F1087" i="1" l="1"/>
  <c r="G1086" i="1"/>
  <c r="F1088" i="1" l="1"/>
  <c r="G1087" i="1"/>
  <c r="F1089" i="1" l="1"/>
  <c r="G1088" i="1"/>
  <c r="F1090" i="1" l="1"/>
  <c r="G1089" i="1"/>
  <c r="F1091" i="1" l="1"/>
  <c r="G1090" i="1"/>
  <c r="F1092" i="1" l="1"/>
  <c r="G1091" i="1"/>
  <c r="F1093" i="1" l="1"/>
  <c r="G1092" i="1"/>
  <c r="F1094" i="1" l="1"/>
  <c r="G1093" i="1"/>
  <c r="F1095" i="1" l="1"/>
  <c r="G1094" i="1"/>
  <c r="F1096" i="1" l="1"/>
  <c r="G1095" i="1"/>
  <c r="F1097" i="1" l="1"/>
  <c r="G1096" i="1"/>
  <c r="F1098" i="1" l="1"/>
  <c r="G1097" i="1"/>
  <c r="F1099" i="1" l="1"/>
  <c r="G1098" i="1"/>
  <c r="F1100" i="1" l="1"/>
  <c r="G1099" i="1"/>
  <c r="F1101" i="1" l="1"/>
  <c r="G1100" i="1"/>
  <c r="F1102" i="1" l="1"/>
  <c r="G1101" i="1"/>
  <c r="F1103" i="1" l="1"/>
  <c r="G1102" i="1"/>
  <c r="F1104" i="1" l="1"/>
  <c r="G1103" i="1"/>
  <c r="F1105" i="1" l="1"/>
  <c r="G1104" i="1"/>
  <c r="F1106" i="1" l="1"/>
  <c r="G1105" i="1"/>
  <c r="F1107" i="1" l="1"/>
  <c r="G1106" i="1"/>
  <c r="F1108" i="1" l="1"/>
  <c r="G1107" i="1"/>
  <c r="F1109" i="1" l="1"/>
  <c r="G1108" i="1"/>
  <c r="F1110" i="1" l="1"/>
  <c r="G1109" i="1"/>
  <c r="F1111" i="1" l="1"/>
  <c r="G1110" i="1"/>
  <c r="F1112" i="1" l="1"/>
  <c r="G1111" i="1"/>
  <c r="F1113" i="1" l="1"/>
  <c r="G1112" i="1"/>
  <c r="F1114" i="1" l="1"/>
  <c r="G1113" i="1"/>
  <c r="F1115" i="1" l="1"/>
  <c r="G1114" i="1"/>
  <c r="F1116" i="1" l="1"/>
  <c r="G1115" i="1"/>
  <c r="F1117" i="1" l="1"/>
  <c r="G1116" i="1"/>
  <c r="F1118" i="1" l="1"/>
  <c r="G1117" i="1"/>
  <c r="F1119" i="1" l="1"/>
  <c r="G1118" i="1"/>
  <c r="F1120" i="1" l="1"/>
  <c r="G1119" i="1"/>
  <c r="F1121" i="1" l="1"/>
  <c r="G1120" i="1"/>
  <c r="F1122" i="1" l="1"/>
  <c r="G1121" i="1"/>
  <c r="F1123" i="1" l="1"/>
  <c r="G1122" i="1"/>
  <c r="F1124" i="1" l="1"/>
  <c r="G1123" i="1"/>
  <c r="F1125" i="1" l="1"/>
  <c r="G1124" i="1"/>
  <c r="F1126" i="1" l="1"/>
  <c r="G1125" i="1"/>
  <c r="F1127" i="1" l="1"/>
  <c r="G1126" i="1"/>
  <c r="F1128" i="1" l="1"/>
  <c r="G1127" i="1"/>
  <c r="F1129" i="1" l="1"/>
  <c r="G1128" i="1"/>
  <c r="F1130" i="1" l="1"/>
  <c r="G1129" i="1"/>
  <c r="F1131" i="1" l="1"/>
  <c r="G1130" i="1"/>
  <c r="F1132" i="1" l="1"/>
  <c r="G1131" i="1"/>
  <c r="F1133" i="1" l="1"/>
  <c r="G1132" i="1"/>
  <c r="F1134" i="1" l="1"/>
  <c r="G1133" i="1"/>
  <c r="F1135" i="1" l="1"/>
  <c r="G1134" i="1"/>
  <c r="F1136" i="1" l="1"/>
  <c r="G1135" i="1"/>
  <c r="F1137" i="1" l="1"/>
  <c r="G1136" i="1"/>
  <c r="F1138" i="1" l="1"/>
  <c r="G1137" i="1"/>
  <c r="F1139" i="1" l="1"/>
  <c r="G1138" i="1"/>
  <c r="F1140" i="1" l="1"/>
  <c r="G1139" i="1"/>
  <c r="F1141" i="1" l="1"/>
  <c r="G1140" i="1"/>
  <c r="F1142" i="1" l="1"/>
  <c r="G1141" i="1"/>
  <c r="F1143" i="1" l="1"/>
  <c r="G1142" i="1"/>
  <c r="F1144" i="1" l="1"/>
  <c r="G1143" i="1"/>
  <c r="F1145" i="1" l="1"/>
  <c r="G1144" i="1"/>
  <c r="F1146" i="1" l="1"/>
  <c r="G1145" i="1"/>
  <c r="F1147" i="1" l="1"/>
  <c r="G1146" i="1"/>
  <c r="F1148" i="1" l="1"/>
  <c r="G1147" i="1"/>
  <c r="F1149" i="1" l="1"/>
  <c r="G1148" i="1"/>
  <c r="F1150" i="1" l="1"/>
  <c r="G1149" i="1"/>
  <c r="F1151" i="1" l="1"/>
  <c r="G1150" i="1"/>
  <c r="F1152" i="1" l="1"/>
  <c r="G1151" i="1"/>
  <c r="F1153" i="1" l="1"/>
  <c r="G1152" i="1"/>
  <c r="F1154" i="1" l="1"/>
  <c r="G1153" i="1"/>
  <c r="F1155" i="1" l="1"/>
  <c r="G1154" i="1"/>
  <c r="F1156" i="1" l="1"/>
  <c r="G1155" i="1"/>
  <c r="F1157" i="1" l="1"/>
  <c r="G1156" i="1"/>
  <c r="F1158" i="1" l="1"/>
  <c r="G1157" i="1"/>
  <c r="F1159" i="1" l="1"/>
  <c r="G1158" i="1"/>
  <c r="F1160" i="1" l="1"/>
  <c r="G1159" i="1"/>
  <c r="F1161" i="1" l="1"/>
  <c r="G1160" i="1"/>
  <c r="F1162" i="1" l="1"/>
  <c r="G1161" i="1"/>
  <c r="F1163" i="1" l="1"/>
  <c r="G1162" i="1"/>
  <c r="F1164" i="1" l="1"/>
  <c r="G1163" i="1"/>
  <c r="F1165" i="1" l="1"/>
  <c r="G1164" i="1"/>
  <c r="F1166" i="1" l="1"/>
  <c r="G1165" i="1"/>
  <c r="F1167" i="1" l="1"/>
  <c r="G1166" i="1"/>
  <c r="F1168" i="1" l="1"/>
  <c r="G1167" i="1"/>
  <c r="F1169" i="1" l="1"/>
  <c r="G1168" i="1"/>
  <c r="F1170" i="1" l="1"/>
  <c r="G1169" i="1"/>
  <c r="F1171" i="1" l="1"/>
  <c r="G1170" i="1"/>
  <c r="F1172" i="1" l="1"/>
  <c r="G1171" i="1"/>
  <c r="F1173" i="1" l="1"/>
  <c r="G1172" i="1"/>
  <c r="F1174" i="1" l="1"/>
  <c r="G1173" i="1"/>
  <c r="F1175" i="1" l="1"/>
  <c r="G1174" i="1"/>
  <c r="F1176" i="1" l="1"/>
  <c r="G1175" i="1"/>
  <c r="F1177" i="1" l="1"/>
  <c r="G1176" i="1"/>
  <c r="F1178" i="1" l="1"/>
  <c r="G1177" i="1"/>
  <c r="F1179" i="1" l="1"/>
  <c r="G1178" i="1"/>
  <c r="F1180" i="1" l="1"/>
  <c r="G1179" i="1"/>
  <c r="F1181" i="1" l="1"/>
  <c r="G1180" i="1"/>
  <c r="F1182" i="1" l="1"/>
  <c r="G1181" i="1"/>
  <c r="F1183" i="1" l="1"/>
  <c r="G1182" i="1"/>
  <c r="F1184" i="1" l="1"/>
  <c r="G1183" i="1"/>
  <c r="F1185" i="1" l="1"/>
  <c r="G1184" i="1"/>
  <c r="F1186" i="1" l="1"/>
  <c r="G1185" i="1"/>
  <c r="F1187" i="1" l="1"/>
  <c r="G1186" i="1"/>
  <c r="F1188" i="1" l="1"/>
  <c r="G1187" i="1"/>
  <c r="F1189" i="1" l="1"/>
  <c r="G1188" i="1"/>
  <c r="F1190" i="1" l="1"/>
  <c r="G1189" i="1"/>
  <c r="F1191" i="1" l="1"/>
  <c r="G1190" i="1"/>
  <c r="F1192" i="1" l="1"/>
  <c r="G1191" i="1"/>
  <c r="F1193" i="1" l="1"/>
  <c r="G1192" i="1"/>
  <c r="F1194" i="1" l="1"/>
  <c r="G1193" i="1"/>
  <c r="F1195" i="1" l="1"/>
  <c r="G1194" i="1"/>
  <c r="F1196" i="1" l="1"/>
  <c r="G1195" i="1"/>
  <c r="F1197" i="1" l="1"/>
  <c r="G1196" i="1"/>
  <c r="F1198" i="1" l="1"/>
  <c r="G1197" i="1"/>
  <c r="F1199" i="1" l="1"/>
  <c r="G1198" i="1"/>
  <c r="F1200" i="1" l="1"/>
  <c r="G1199" i="1"/>
  <c r="F1201" i="1" l="1"/>
  <c r="G1200" i="1"/>
  <c r="F1202" i="1" l="1"/>
  <c r="G1201" i="1"/>
  <c r="F1203" i="1" l="1"/>
  <c r="G1202" i="1"/>
  <c r="F1204" i="1" l="1"/>
  <c r="G1203" i="1"/>
  <c r="F1205" i="1" l="1"/>
  <c r="G1204" i="1"/>
  <c r="F1206" i="1" l="1"/>
  <c r="G1205" i="1"/>
  <c r="F1207" i="1" l="1"/>
  <c r="G1206" i="1"/>
  <c r="F1208" i="1" l="1"/>
  <c r="G1207" i="1"/>
  <c r="F1209" i="1" l="1"/>
  <c r="G1208" i="1"/>
  <c r="F1210" i="1" l="1"/>
  <c r="G1209" i="1"/>
  <c r="F1211" i="1" l="1"/>
  <c r="G1210" i="1"/>
  <c r="F1212" i="1" l="1"/>
  <c r="G1211" i="1"/>
  <c r="F1213" i="1" l="1"/>
  <c r="G1212" i="1"/>
  <c r="F1214" i="1" l="1"/>
  <c r="G1213" i="1"/>
  <c r="F1215" i="1" l="1"/>
  <c r="G1214" i="1"/>
  <c r="F1216" i="1" l="1"/>
  <c r="G1215" i="1"/>
  <c r="F1217" i="1" l="1"/>
  <c r="G1216" i="1"/>
  <c r="F1218" i="1" l="1"/>
  <c r="G1217" i="1"/>
  <c r="F1219" i="1" l="1"/>
  <c r="G1218" i="1"/>
  <c r="F1220" i="1" l="1"/>
  <c r="G1219" i="1"/>
  <c r="F1221" i="1" l="1"/>
  <c r="G1220" i="1"/>
  <c r="F1222" i="1" l="1"/>
  <c r="G1221" i="1"/>
  <c r="F1223" i="1" l="1"/>
  <c r="G1222" i="1"/>
  <c r="F1224" i="1" l="1"/>
  <c r="G1223" i="1"/>
  <c r="F1225" i="1" l="1"/>
  <c r="G1224" i="1"/>
  <c r="F1226" i="1" l="1"/>
  <c r="G1225" i="1"/>
  <c r="F1227" i="1" l="1"/>
  <c r="G1226" i="1"/>
  <c r="F1228" i="1" l="1"/>
  <c r="G1227" i="1"/>
  <c r="F1229" i="1" l="1"/>
  <c r="G1228" i="1"/>
  <c r="F1230" i="1" l="1"/>
  <c r="G1229" i="1"/>
  <c r="F1231" i="1" l="1"/>
  <c r="G1230" i="1"/>
  <c r="F1232" i="1" l="1"/>
  <c r="G1231" i="1"/>
  <c r="F1233" i="1" l="1"/>
  <c r="G1232" i="1"/>
  <c r="F1234" i="1" l="1"/>
  <c r="G1233" i="1"/>
  <c r="F1235" i="1" l="1"/>
  <c r="G1234" i="1"/>
  <c r="F1236" i="1" l="1"/>
  <c r="G1235" i="1"/>
  <c r="F1237" i="1" l="1"/>
  <c r="G1236" i="1"/>
  <c r="F1238" i="1" l="1"/>
  <c r="G1237" i="1"/>
  <c r="F1239" i="1" l="1"/>
  <c r="G1238" i="1"/>
  <c r="F1240" i="1" l="1"/>
  <c r="G1239" i="1"/>
  <c r="F1241" i="1" l="1"/>
  <c r="G1240" i="1"/>
  <c r="F1242" i="1" l="1"/>
  <c r="G1241" i="1"/>
  <c r="F1243" i="1" l="1"/>
  <c r="G1242" i="1"/>
  <c r="F1244" i="1" l="1"/>
  <c r="G1243" i="1"/>
  <c r="F1245" i="1" l="1"/>
  <c r="G1244" i="1"/>
  <c r="F1246" i="1" l="1"/>
  <c r="G1245" i="1"/>
  <c r="F1247" i="1" l="1"/>
  <c r="G1246" i="1"/>
  <c r="F1248" i="1" l="1"/>
  <c r="G1247" i="1"/>
  <c r="F1249" i="1" l="1"/>
  <c r="G1248" i="1"/>
  <c r="F1250" i="1" l="1"/>
  <c r="G1249" i="1"/>
  <c r="F1251" i="1" l="1"/>
  <c r="G1250" i="1"/>
  <c r="F1252" i="1" l="1"/>
  <c r="G1251" i="1"/>
  <c r="F1253" i="1" l="1"/>
  <c r="G1252" i="1"/>
  <c r="F1254" i="1" l="1"/>
  <c r="G1253" i="1"/>
  <c r="F1255" i="1" l="1"/>
  <c r="G1254" i="1"/>
  <c r="F1256" i="1" l="1"/>
  <c r="G1255" i="1"/>
  <c r="F1257" i="1" l="1"/>
  <c r="G1256" i="1"/>
  <c r="F1258" i="1" l="1"/>
  <c r="G1257" i="1"/>
  <c r="F1259" i="1" l="1"/>
  <c r="G1258" i="1"/>
  <c r="F1260" i="1" l="1"/>
  <c r="G1259" i="1"/>
  <c r="F1261" i="1" l="1"/>
  <c r="G1260" i="1"/>
  <c r="F1262" i="1" l="1"/>
  <c r="G1261" i="1"/>
  <c r="F1263" i="1" l="1"/>
  <c r="G1262" i="1"/>
  <c r="F1264" i="1" l="1"/>
  <c r="G1263" i="1"/>
  <c r="F1265" i="1" l="1"/>
  <c r="G1264" i="1"/>
  <c r="F1266" i="1" l="1"/>
  <c r="G1265" i="1"/>
  <c r="F1267" i="1" l="1"/>
  <c r="G1266" i="1"/>
  <c r="F1268" i="1" l="1"/>
  <c r="G1267" i="1"/>
  <c r="F1269" i="1" l="1"/>
  <c r="G1268" i="1"/>
  <c r="F1270" i="1" l="1"/>
  <c r="G1269" i="1"/>
  <c r="F1271" i="1" l="1"/>
  <c r="G1270" i="1"/>
  <c r="F1272" i="1" l="1"/>
  <c r="G1271" i="1"/>
  <c r="F1273" i="1" l="1"/>
  <c r="G1272" i="1"/>
  <c r="F1274" i="1" l="1"/>
  <c r="G1273" i="1"/>
  <c r="F1275" i="1" l="1"/>
  <c r="G1274" i="1"/>
  <c r="F1276" i="1" l="1"/>
  <c r="G1275" i="1"/>
  <c r="F1277" i="1" l="1"/>
  <c r="G1276" i="1"/>
  <c r="F1278" i="1" l="1"/>
  <c r="G1277" i="1"/>
  <c r="F1279" i="1" l="1"/>
  <c r="G1278" i="1"/>
  <c r="F1280" i="1" l="1"/>
  <c r="G1279" i="1"/>
  <c r="F1281" i="1" l="1"/>
  <c r="G1280" i="1"/>
  <c r="F1282" i="1" l="1"/>
  <c r="G1281" i="1"/>
  <c r="F1283" i="1" l="1"/>
  <c r="G1282" i="1"/>
  <c r="F1284" i="1" l="1"/>
  <c r="G1283" i="1"/>
  <c r="F1285" i="1" l="1"/>
  <c r="G1284" i="1"/>
  <c r="F1286" i="1" l="1"/>
  <c r="G1285" i="1"/>
  <c r="F1287" i="1" l="1"/>
  <c r="G1286" i="1"/>
  <c r="F1288" i="1" l="1"/>
  <c r="G1287" i="1"/>
  <c r="F1289" i="1" l="1"/>
  <c r="G1288" i="1"/>
  <c r="F1290" i="1" l="1"/>
  <c r="G1289" i="1"/>
  <c r="F1291" i="1" l="1"/>
  <c r="G1290" i="1"/>
  <c r="F1292" i="1" l="1"/>
  <c r="G1291" i="1"/>
  <c r="F1293" i="1" l="1"/>
  <c r="G1292" i="1"/>
  <c r="F1294" i="1" l="1"/>
  <c r="G1293" i="1"/>
  <c r="F1295" i="1" l="1"/>
  <c r="G1294" i="1"/>
  <c r="F1296" i="1" l="1"/>
  <c r="G1295" i="1"/>
  <c r="F1297" i="1" l="1"/>
  <c r="G1296" i="1"/>
  <c r="F1298" i="1" l="1"/>
  <c r="G1297" i="1"/>
  <c r="F1299" i="1" l="1"/>
  <c r="G1298" i="1"/>
  <c r="F1300" i="1" l="1"/>
  <c r="G1299" i="1"/>
  <c r="F1301" i="1" l="1"/>
  <c r="G1300" i="1"/>
  <c r="F1302" i="1" l="1"/>
  <c r="G1301" i="1"/>
  <c r="F1303" i="1" l="1"/>
  <c r="G1302" i="1"/>
  <c r="F1304" i="1" l="1"/>
  <c r="G1303" i="1"/>
  <c r="F1305" i="1" l="1"/>
  <c r="G1305" i="1" s="1"/>
  <c r="G130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<sst xmlns="http://schemas.openxmlformats.org/spreadsheetml/2006/main" count="58" uniqueCount="45">
  <si>
    <t xml:space="preserve">               Global Mean CO2 Mixing Ratios (ppm): Observations</t>
  </si>
  <si>
    <t>----------------------------------------------------------------------------------</t>
  </si>
  <si>
    <t>Data                                     Data</t>
  </si>
  <si>
    <t>Ice-</t>
  </si>
  <si>
    <t>Core</t>
  </si>
  <si>
    <t>Data</t>
  </si>
  <si>
    <t>Adjus-</t>
  </si>
  <si>
    <t>ted</t>
  </si>
  <si>
    <t>for</t>
  </si>
  <si>
    <t>Global</t>
  </si>
  <si>
    <t>Mean</t>
  </si>
  <si>
    <t>SIO</t>
  </si>
  <si>
    <t>Mauna</t>
  </si>
  <si>
    <t>Loa</t>
  </si>
  <si>
    <t>&amp;</t>
  </si>
  <si>
    <t>South</t>
  </si>
  <si>
    <t>Pole</t>
  </si>
  <si>
    <t>CMDL</t>
  </si>
  <si>
    <t>InSitu</t>
  </si>
  <si>
    <t>Flask</t>
  </si>
  <si>
    <t>of</t>
  </si>
  <si>
    <t>Many</t>
  </si>
  <si>
    <t>Sites</t>
  </si>
  <si>
    <t>NOAA</t>
  </si>
  <si>
    <t>ESRL</t>
  </si>
  <si>
    <t>trends</t>
  </si>
  <si>
    <t xml:space="preserve">change </t>
  </si>
  <si>
    <t xml:space="preserve">added </t>
  </si>
  <si>
    <t xml:space="preserve">to </t>
  </si>
  <si>
    <t xml:space="preserve">data </t>
  </si>
  <si>
    <t>Primary Mauna Loa CO2 Record | Scripps CO2 Program (ucsd.edu)</t>
  </si>
  <si>
    <t>https://gml.noaa.gov/webdata/ccgg/trends/co2/co2_annmean_gl.txt</t>
  </si>
  <si>
    <t>data.giss.nasa.gov/modelforce/ghgases/Fig1A.ext.txt</t>
  </si>
  <si>
    <t>https://gml.noaa.gov/ccgg/trends/gl_data.html</t>
  </si>
  <si>
    <t>Year</t>
  </si>
  <si>
    <t>CO2</t>
  </si>
  <si>
    <t>Yr/mo</t>
  </si>
  <si>
    <t>offset</t>
  </si>
  <si>
    <t>year</t>
  </si>
  <si>
    <t>First</t>
  </si>
  <si>
    <t>Next</t>
  </si>
  <si>
    <t>Interp CO2</t>
  </si>
  <si>
    <t>Log(2, CO2)</t>
  </si>
  <si>
    <t>Average</t>
  </si>
  <si>
    <t>Norm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</si>
</sst>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[Red]\-###0.00"/>
    <numFmt numFmtId="165" formatCode="0.000"/>
    <numFmt numFmtId="166" formatCode="0.00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 Unicode MS"/>
    </font>
    <font>
      <sz val="10"/>
      <color theme="1"/>
      <name val="Arial Unicode M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10" fontId="0" fillId="0" borderId="0" xfId="0" applyNumberFormat="1"/>
    <xf numFmtId="0" fontId="18" fillId="0" borderId="0" xfId="42" applyAlignment="1">
      <alignment vertical="center"/>
    </xf>
    <xf numFmtId="0" fontId="18" fillId="0" borderId="0" xfId="42"/>
    <xf numFmtId="0" fontId="0" fillId="33" borderId="0" xfId="0" applyFill="1"/>
    <xf numFmtId="164" fontId="0" fillId="0" borderId="0" xfId="0" applyNumberFormat="1"/>
    <xf numFmtId="2" fontId="0" fillId="0" borderId="0" xfId="0" applyNumberFormat="1"/>
    <xf numFmtId="2" fontId="20" fillId="0" borderId="0" xfId="0" applyNumberFormat="1" applyFont="1" applyAlignment="1">
      <alignment vertical="center"/>
    </xf>
    <xf numFmtId="2" fontId="20" fillId="33" borderId="0" xfId="0" applyNumberFormat="1" applyFont="1" applyFill="1" applyAlignment="1">
      <alignment vertical="center"/>
    </xf>
    <xf numFmtId="2" fontId="19" fillId="0" borderId="0" xfId="0" applyNumberFormat="1" applyFont="1" applyAlignment="1">
      <alignment vertical="center"/>
    </xf>
    <xf numFmtId="165" fontId="0" fillId="0" borderId="0" xfId="0" applyNumberFormat="1"/>
    <xf numFmtId="164" fontId="0" fillId="33" borderId="0" xfId="0" applyNumberFormat="1" applyFill="1"/>
    <xf numFmtId="165" fontId="0" fillId="33" borderId="0" xfId="0" applyNumberFormat="1" applyFill="1"/>
    <xf numFmtId="166" fontId="0" fillId="0" borderId="0" xfId="0" applyNumberFormat="1"/>
    <xf numFmtId="166" fontId="0" fillId="33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CO2 in the atmosphere (NASA)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NASA CO2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Data_to_1850!$B$8:$B$139</c:f>
              <c:numCache>
                <c:formatCode>0.00</c:formatCode>
                <c:ptCount val="132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</c:numCache>
            </c:numRef>
          </c:xVal>
          <c:yVal>
            <c:numRef>
              <c:f>Data_to_1850!$C$8:$C$139</c:f>
              <c:numCache>
                <c:formatCode>General</c:formatCode>
                <c:ptCount val="132"/>
                <c:pt idx="0">
                  <c:v>285.2</c:v>
                </c:pt>
                <c:pt idx="1">
                  <c:v>285.10000000000002</c:v>
                </c:pt>
                <c:pt idx="2">
                  <c:v>285</c:v>
                </c:pt>
                <c:pt idx="3">
                  <c:v>285</c:v>
                </c:pt>
                <c:pt idx="4">
                  <c:v>284.89999999999998</c:v>
                </c:pt>
                <c:pt idx="5">
                  <c:v>285.10000000000002</c:v>
                </c:pt>
                <c:pt idx="6">
                  <c:v>285.39999999999998</c:v>
                </c:pt>
                <c:pt idx="7">
                  <c:v>285.60000000000002</c:v>
                </c:pt>
                <c:pt idx="8">
                  <c:v>285.89999999999998</c:v>
                </c:pt>
                <c:pt idx="9">
                  <c:v>286.10000000000002</c:v>
                </c:pt>
                <c:pt idx="10">
                  <c:v>286.39999999999998</c:v>
                </c:pt>
                <c:pt idx="11">
                  <c:v>286.60000000000002</c:v>
                </c:pt>
                <c:pt idx="12">
                  <c:v>286.7</c:v>
                </c:pt>
                <c:pt idx="13">
                  <c:v>286.8</c:v>
                </c:pt>
                <c:pt idx="14">
                  <c:v>286.89999999999998</c:v>
                </c:pt>
                <c:pt idx="15">
                  <c:v>287.10000000000002</c:v>
                </c:pt>
                <c:pt idx="16">
                  <c:v>287.2</c:v>
                </c:pt>
                <c:pt idx="17">
                  <c:v>287.3</c:v>
                </c:pt>
                <c:pt idx="18">
                  <c:v>287.39999999999998</c:v>
                </c:pt>
                <c:pt idx="19">
                  <c:v>287.5</c:v>
                </c:pt>
                <c:pt idx="20">
                  <c:v>287.7</c:v>
                </c:pt>
                <c:pt idx="21">
                  <c:v>287.89999999999998</c:v>
                </c:pt>
                <c:pt idx="22">
                  <c:v>288</c:v>
                </c:pt>
                <c:pt idx="23">
                  <c:v>288.2</c:v>
                </c:pt>
                <c:pt idx="24">
                  <c:v>288.39999999999998</c:v>
                </c:pt>
                <c:pt idx="25">
                  <c:v>288.60000000000002</c:v>
                </c:pt>
                <c:pt idx="26">
                  <c:v>288.7</c:v>
                </c:pt>
                <c:pt idx="27">
                  <c:v>288.89999999999998</c:v>
                </c:pt>
                <c:pt idx="28">
                  <c:v>289.5</c:v>
                </c:pt>
                <c:pt idx="29">
                  <c:v>290.10000000000002</c:v>
                </c:pt>
                <c:pt idx="30">
                  <c:v>290.8</c:v>
                </c:pt>
                <c:pt idx="31">
                  <c:v>291.39999999999998</c:v>
                </c:pt>
                <c:pt idx="32">
                  <c:v>292</c:v>
                </c:pt>
                <c:pt idx="33">
                  <c:v>292.5</c:v>
                </c:pt>
                <c:pt idx="34">
                  <c:v>292.89999999999998</c:v>
                </c:pt>
                <c:pt idx="35">
                  <c:v>293.3</c:v>
                </c:pt>
                <c:pt idx="36">
                  <c:v>293.8</c:v>
                </c:pt>
                <c:pt idx="37">
                  <c:v>294</c:v>
                </c:pt>
                <c:pt idx="38">
                  <c:v>294.10000000000002</c:v>
                </c:pt>
                <c:pt idx="39">
                  <c:v>294.2</c:v>
                </c:pt>
                <c:pt idx="40">
                  <c:v>294.39999999999998</c:v>
                </c:pt>
                <c:pt idx="41">
                  <c:v>294.60000000000002</c:v>
                </c:pt>
                <c:pt idx="42">
                  <c:v>294.8</c:v>
                </c:pt>
                <c:pt idx="43">
                  <c:v>294.7</c:v>
                </c:pt>
                <c:pt idx="44">
                  <c:v>294.8</c:v>
                </c:pt>
                <c:pt idx="45">
                  <c:v>294.8</c:v>
                </c:pt>
                <c:pt idx="46">
                  <c:v>294.89999999999998</c:v>
                </c:pt>
                <c:pt idx="47">
                  <c:v>294.89999999999998</c:v>
                </c:pt>
                <c:pt idx="48">
                  <c:v>294.89999999999998</c:v>
                </c:pt>
                <c:pt idx="49">
                  <c:v>295.3</c:v>
                </c:pt>
                <c:pt idx="50">
                  <c:v>295.7</c:v>
                </c:pt>
                <c:pt idx="51">
                  <c:v>296.2</c:v>
                </c:pt>
                <c:pt idx="52">
                  <c:v>296.60000000000002</c:v>
                </c:pt>
                <c:pt idx="53">
                  <c:v>297</c:v>
                </c:pt>
                <c:pt idx="54">
                  <c:v>297.5</c:v>
                </c:pt>
                <c:pt idx="55">
                  <c:v>298</c:v>
                </c:pt>
                <c:pt idx="56">
                  <c:v>298.39999999999998</c:v>
                </c:pt>
                <c:pt idx="57">
                  <c:v>298.8</c:v>
                </c:pt>
                <c:pt idx="58">
                  <c:v>299.3</c:v>
                </c:pt>
                <c:pt idx="59">
                  <c:v>299.7</c:v>
                </c:pt>
                <c:pt idx="60">
                  <c:v>300.10000000000002</c:v>
                </c:pt>
                <c:pt idx="61">
                  <c:v>300.60000000000002</c:v>
                </c:pt>
                <c:pt idx="62">
                  <c:v>301</c:v>
                </c:pt>
                <c:pt idx="63">
                  <c:v>301.3</c:v>
                </c:pt>
                <c:pt idx="64">
                  <c:v>301.39999999999998</c:v>
                </c:pt>
                <c:pt idx="65">
                  <c:v>301.60000000000002</c:v>
                </c:pt>
                <c:pt idx="66">
                  <c:v>302</c:v>
                </c:pt>
                <c:pt idx="67">
                  <c:v>302.39999999999998</c:v>
                </c:pt>
                <c:pt idx="68">
                  <c:v>302.8</c:v>
                </c:pt>
                <c:pt idx="69">
                  <c:v>303</c:v>
                </c:pt>
                <c:pt idx="70">
                  <c:v>303.39999999999998</c:v>
                </c:pt>
                <c:pt idx="71">
                  <c:v>303.7</c:v>
                </c:pt>
                <c:pt idx="72">
                  <c:v>304.10000000000002</c:v>
                </c:pt>
                <c:pt idx="73">
                  <c:v>304.5</c:v>
                </c:pt>
                <c:pt idx="74">
                  <c:v>304.89999999999998</c:v>
                </c:pt>
                <c:pt idx="75">
                  <c:v>305.3</c:v>
                </c:pt>
                <c:pt idx="76">
                  <c:v>305.8</c:v>
                </c:pt>
                <c:pt idx="77">
                  <c:v>306.2</c:v>
                </c:pt>
                <c:pt idx="78">
                  <c:v>306.60000000000002</c:v>
                </c:pt>
                <c:pt idx="79">
                  <c:v>307.2</c:v>
                </c:pt>
                <c:pt idx="80">
                  <c:v>307.5</c:v>
                </c:pt>
                <c:pt idx="81">
                  <c:v>308</c:v>
                </c:pt>
                <c:pt idx="82">
                  <c:v>308.3</c:v>
                </c:pt>
                <c:pt idx="83">
                  <c:v>308.89999999999998</c:v>
                </c:pt>
                <c:pt idx="84">
                  <c:v>309.3</c:v>
                </c:pt>
                <c:pt idx="85">
                  <c:v>309.7</c:v>
                </c:pt>
                <c:pt idx="86">
                  <c:v>310.10000000000002</c:v>
                </c:pt>
                <c:pt idx="87">
                  <c:v>310.60000000000002</c:v>
                </c:pt>
                <c:pt idx="88">
                  <c:v>311</c:v>
                </c:pt>
                <c:pt idx="89">
                  <c:v>311.2</c:v>
                </c:pt>
                <c:pt idx="90">
                  <c:v>311.3</c:v>
                </c:pt>
                <c:pt idx="91">
                  <c:v>311</c:v>
                </c:pt>
                <c:pt idx="92">
                  <c:v>310.7</c:v>
                </c:pt>
                <c:pt idx="93">
                  <c:v>310.5</c:v>
                </c:pt>
                <c:pt idx="94">
                  <c:v>310.2</c:v>
                </c:pt>
                <c:pt idx="95">
                  <c:v>310.3</c:v>
                </c:pt>
                <c:pt idx="96">
                  <c:v>310.3</c:v>
                </c:pt>
                <c:pt idx="97">
                  <c:v>310.39999999999998</c:v>
                </c:pt>
                <c:pt idx="98">
                  <c:v>310.5</c:v>
                </c:pt>
                <c:pt idx="99">
                  <c:v>310.89999999999998</c:v>
                </c:pt>
                <c:pt idx="100">
                  <c:v>311.3</c:v>
                </c:pt>
                <c:pt idx="101">
                  <c:v>311.8</c:v>
                </c:pt>
                <c:pt idx="102">
                  <c:v>312.2</c:v>
                </c:pt>
                <c:pt idx="103">
                  <c:v>312.60000000000002</c:v>
                </c:pt>
                <c:pt idx="104">
                  <c:v>313.2</c:v>
                </c:pt>
                <c:pt idx="105">
                  <c:v>313.7</c:v>
                </c:pt>
                <c:pt idx="106">
                  <c:v>314.3</c:v>
                </c:pt>
                <c:pt idx="107">
                  <c:v>314.8</c:v>
                </c:pt>
                <c:pt idx="108">
                  <c:v>315.33999999999997</c:v>
                </c:pt>
                <c:pt idx="109">
                  <c:v>316.18</c:v>
                </c:pt>
                <c:pt idx="110">
                  <c:v>317.07</c:v>
                </c:pt>
                <c:pt idx="111">
                  <c:v>317.73</c:v>
                </c:pt>
                <c:pt idx="112">
                  <c:v>318.43</c:v>
                </c:pt>
                <c:pt idx="113">
                  <c:v>319.08</c:v>
                </c:pt>
                <c:pt idx="114">
                  <c:v>319.64999999999998</c:v>
                </c:pt>
                <c:pt idx="115">
                  <c:v>320.23</c:v>
                </c:pt>
                <c:pt idx="116">
                  <c:v>321.58999999999997</c:v>
                </c:pt>
                <c:pt idx="117">
                  <c:v>322.31</c:v>
                </c:pt>
                <c:pt idx="118">
                  <c:v>323.04000000000002</c:v>
                </c:pt>
                <c:pt idx="119">
                  <c:v>324.23</c:v>
                </c:pt>
                <c:pt idx="120">
                  <c:v>325.54000000000002</c:v>
                </c:pt>
                <c:pt idx="121">
                  <c:v>326.42</c:v>
                </c:pt>
                <c:pt idx="122">
                  <c:v>327.45</c:v>
                </c:pt>
                <c:pt idx="123">
                  <c:v>329.43</c:v>
                </c:pt>
                <c:pt idx="124">
                  <c:v>330.21</c:v>
                </c:pt>
                <c:pt idx="125">
                  <c:v>331.36</c:v>
                </c:pt>
                <c:pt idx="126">
                  <c:v>331.92</c:v>
                </c:pt>
                <c:pt idx="127">
                  <c:v>333.73</c:v>
                </c:pt>
                <c:pt idx="128">
                  <c:v>335.42</c:v>
                </c:pt>
                <c:pt idx="129">
                  <c:v>337.1</c:v>
                </c:pt>
                <c:pt idx="130">
                  <c:v>338.91</c:v>
                </c:pt>
                <c:pt idx="131">
                  <c:v>340.11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DB-48C4-8A1B-601B835618F6}"/>
            </c:ext>
          </c:extLst>
        </c:ser>
        <c:ser>
          <c:idx val="1"/>
          <c:order val="1"/>
          <c:tx>
            <c:v>NOAA ERSL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Data_to_1850!$B$139:$B$180</c:f>
              <c:numCache>
                <c:formatCode>0.00</c:formatCode>
                <c:ptCount val="42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</c:numCache>
            </c:numRef>
          </c:xVal>
          <c:yVal>
            <c:numRef>
              <c:f>Data_to_1850!$C$139:$C$180</c:f>
              <c:numCache>
                <c:formatCode>General</c:formatCode>
                <c:ptCount val="42"/>
                <c:pt idx="0">
                  <c:v>340.11</c:v>
                </c:pt>
                <c:pt idx="1">
                  <c:v>340.85</c:v>
                </c:pt>
                <c:pt idx="2">
                  <c:v>342.53</c:v>
                </c:pt>
                <c:pt idx="3">
                  <c:v>344.07</c:v>
                </c:pt>
                <c:pt idx="4">
                  <c:v>345.54</c:v>
                </c:pt>
                <c:pt idx="5">
                  <c:v>346.97</c:v>
                </c:pt>
                <c:pt idx="6">
                  <c:v>348.68</c:v>
                </c:pt>
                <c:pt idx="7">
                  <c:v>351.16</c:v>
                </c:pt>
                <c:pt idx="8">
                  <c:v>352.79</c:v>
                </c:pt>
                <c:pt idx="9">
                  <c:v>354.06</c:v>
                </c:pt>
                <c:pt idx="10">
                  <c:v>355.39</c:v>
                </c:pt>
                <c:pt idx="11">
                  <c:v>356.09</c:v>
                </c:pt>
                <c:pt idx="12">
                  <c:v>356.83</c:v>
                </c:pt>
                <c:pt idx="13">
                  <c:v>358.33</c:v>
                </c:pt>
                <c:pt idx="14">
                  <c:v>360.17</c:v>
                </c:pt>
                <c:pt idx="15">
                  <c:v>361.93</c:v>
                </c:pt>
                <c:pt idx="16">
                  <c:v>363.05</c:v>
                </c:pt>
                <c:pt idx="17">
                  <c:v>365.7</c:v>
                </c:pt>
                <c:pt idx="18">
                  <c:v>367.8</c:v>
                </c:pt>
                <c:pt idx="19">
                  <c:v>368.96</c:v>
                </c:pt>
                <c:pt idx="20">
                  <c:v>370.57</c:v>
                </c:pt>
                <c:pt idx="21">
                  <c:v>372.58</c:v>
                </c:pt>
                <c:pt idx="22">
                  <c:v>375.15</c:v>
                </c:pt>
                <c:pt idx="23">
                  <c:v>376.95</c:v>
                </c:pt>
                <c:pt idx="24">
                  <c:v>378.98</c:v>
                </c:pt>
                <c:pt idx="25">
                  <c:v>381.15</c:v>
                </c:pt>
                <c:pt idx="26">
                  <c:v>382.9</c:v>
                </c:pt>
                <c:pt idx="27">
                  <c:v>385.02</c:v>
                </c:pt>
                <c:pt idx="28">
                  <c:v>386.5</c:v>
                </c:pt>
                <c:pt idx="29">
                  <c:v>388.76</c:v>
                </c:pt>
                <c:pt idx="30">
                  <c:v>390.63</c:v>
                </c:pt>
                <c:pt idx="31">
                  <c:v>392.65</c:v>
                </c:pt>
                <c:pt idx="32">
                  <c:v>395.4</c:v>
                </c:pt>
                <c:pt idx="33">
                  <c:v>397.34</c:v>
                </c:pt>
                <c:pt idx="34">
                  <c:v>399.65</c:v>
                </c:pt>
                <c:pt idx="35">
                  <c:v>403.06</c:v>
                </c:pt>
                <c:pt idx="36">
                  <c:v>405.22</c:v>
                </c:pt>
                <c:pt idx="37">
                  <c:v>407.61</c:v>
                </c:pt>
                <c:pt idx="38">
                  <c:v>410.07</c:v>
                </c:pt>
                <c:pt idx="39">
                  <c:v>412.44</c:v>
                </c:pt>
                <c:pt idx="40">
                  <c:v>414.7</c:v>
                </c:pt>
                <c:pt idx="41">
                  <c:v>417.07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C1-44AC-B607-02E4AA120EC8}"/>
            </c:ext>
          </c:extLst>
        </c:ser>
        <c:ser>
          <c:idx val="2"/>
          <c:order val="2"/>
          <c:tx>
            <c:v>Interpolated</c:v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Data_to_1850!$E$8:$E$2092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Data_to_1850!$F$8:$F$2092</c:f>
              <c:numCache>
                <c:formatCode>0.000</c:formatCode>
                <c:ptCount val="2085"/>
                <c:pt idx="0">
                  <c:v>285.19166666666666</c:v>
                </c:pt>
                <c:pt idx="1">
                  <c:v>285.18333333333334</c:v>
                </c:pt>
                <c:pt idx="2">
                  <c:v>285.17500000000001</c:v>
                </c:pt>
                <c:pt idx="3">
                  <c:v>285.16666666666669</c:v>
                </c:pt>
                <c:pt idx="4">
                  <c:v>285.15833333333336</c:v>
                </c:pt>
                <c:pt idx="5">
                  <c:v>285.15000000000003</c:v>
                </c:pt>
                <c:pt idx="6">
                  <c:v>285.14166666666671</c:v>
                </c:pt>
                <c:pt idx="7">
                  <c:v>285.13333333333338</c:v>
                </c:pt>
                <c:pt idx="8">
                  <c:v>285.12500000000006</c:v>
                </c:pt>
                <c:pt idx="9">
                  <c:v>285.11666666666673</c:v>
                </c:pt>
                <c:pt idx="10">
                  <c:v>285.10833333333341</c:v>
                </c:pt>
                <c:pt idx="11">
                  <c:v>285.10000000000008</c:v>
                </c:pt>
                <c:pt idx="12">
                  <c:v>285.09166666666675</c:v>
                </c:pt>
                <c:pt idx="13">
                  <c:v>285.08333333333343</c:v>
                </c:pt>
                <c:pt idx="14">
                  <c:v>285.0750000000001</c:v>
                </c:pt>
                <c:pt idx="15">
                  <c:v>285.06666666666678</c:v>
                </c:pt>
                <c:pt idx="16">
                  <c:v>285.05833333333345</c:v>
                </c:pt>
                <c:pt idx="17">
                  <c:v>285.05000000000013</c:v>
                </c:pt>
                <c:pt idx="18">
                  <c:v>285.0416666666668</c:v>
                </c:pt>
                <c:pt idx="19">
                  <c:v>285.03333333333347</c:v>
                </c:pt>
                <c:pt idx="20">
                  <c:v>285.02500000000015</c:v>
                </c:pt>
                <c:pt idx="21">
                  <c:v>285.01666666666682</c:v>
                </c:pt>
                <c:pt idx="22">
                  <c:v>285.0083333333335</c:v>
                </c:pt>
                <c:pt idx="23">
                  <c:v>285.00000000000017</c:v>
                </c:pt>
                <c:pt idx="24">
                  <c:v>285.00000000000017</c:v>
                </c:pt>
                <c:pt idx="25">
                  <c:v>285.00000000000017</c:v>
                </c:pt>
                <c:pt idx="26">
                  <c:v>285.00000000000017</c:v>
                </c:pt>
                <c:pt idx="27">
                  <c:v>285.00000000000017</c:v>
                </c:pt>
                <c:pt idx="28">
                  <c:v>285.00000000000017</c:v>
                </c:pt>
                <c:pt idx="29">
                  <c:v>285.00000000000017</c:v>
                </c:pt>
                <c:pt idx="30">
                  <c:v>285.00000000000017</c:v>
                </c:pt>
                <c:pt idx="31">
                  <c:v>285.00000000000017</c:v>
                </c:pt>
                <c:pt idx="32">
                  <c:v>285.00000000000017</c:v>
                </c:pt>
                <c:pt idx="33">
                  <c:v>285.00000000000017</c:v>
                </c:pt>
                <c:pt idx="34">
                  <c:v>285.00000000000017</c:v>
                </c:pt>
                <c:pt idx="35">
                  <c:v>285.00000000000017</c:v>
                </c:pt>
                <c:pt idx="36">
                  <c:v>284.99166666666684</c:v>
                </c:pt>
                <c:pt idx="37">
                  <c:v>284.98333333333352</c:v>
                </c:pt>
                <c:pt idx="38">
                  <c:v>284.97500000000019</c:v>
                </c:pt>
                <c:pt idx="39">
                  <c:v>284.96666666666687</c:v>
                </c:pt>
                <c:pt idx="40">
                  <c:v>284.95833333333354</c:v>
                </c:pt>
                <c:pt idx="41">
                  <c:v>284.95000000000022</c:v>
                </c:pt>
                <c:pt idx="42">
                  <c:v>284.94166666666689</c:v>
                </c:pt>
                <c:pt idx="43">
                  <c:v>284.93333333333356</c:v>
                </c:pt>
                <c:pt idx="44">
                  <c:v>284.92500000000024</c:v>
                </c:pt>
                <c:pt idx="45">
                  <c:v>284.91666666666691</c:v>
                </c:pt>
                <c:pt idx="46">
                  <c:v>284.90833333333359</c:v>
                </c:pt>
                <c:pt idx="47">
                  <c:v>284.90000000000026</c:v>
                </c:pt>
                <c:pt idx="48">
                  <c:v>284.91666666666691</c:v>
                </c:pt>
                <c:pt idx="49">
                  <c:v>284.93333333333356</c:v>
                </c:pt>
                <c:pt idx="50">
                  <c:v>284.95000000000022</c:v>
                </c:pt>
                <c:pt idx="51">
                  <c:v>284.96666666666687</c:v>
                </c:pt>
                <c:pt idx="52">
                  <c:v>284.98333333333352</c:v>
                </c:pt>
                <c:pt idx="53">
                  <c:v>285.00000000000017</c:v>
                </c:pt>
                <c:pt idx="54">
                  <c:v>285.01666666666682</c:v>
                </c:pt>
                <c:pt idx="55">
                  <c:v>285.03333333333347</c:v>
                </c:pt>
                <c:pt idx="56">
                  <c:v>285.05000000000013</c:v>
                </c:pt>
                <c:pt idx="57">
                  <c:v>285.06666666666678</c:v>
                </c:pt>
                <c:pt idx="58">
                  <c:v>285.08333333333343</c:v>
                </c:pt>
                <c:pt idx="59">
                  <c:v>285.10000000000008</c:v>
                </c:pt>
                <c:pt idx="60">
                  <c:v>285.12500000000006</c:v>
                </c:pt>
                <c:pt idx="61">
                  <c:v>285.15000000000003</c:v>
                </c:pt>
                <c:pt idx="62">
                  <c:v>285.17500000000001</c:v>
                </c:pt>
                <c:pt idx="63">
                  <c:v>285.2</c:v>
                </c:pt>
                <c:pt idx="64">
                  <c:v>285.22499999999997</c:v>
                </c:pt>
                <c:pt idx="65">
                  <c:v>285.24999999999994</c:v>
                </c:pt>
                <c:pt idx="66">
                  <c:v>285.27499999999992</c:v>
                </c:pt>
                <c:pt idx="67">
                  <c:v>285.2999999999999</c:v>
                </c:pt>
                <c:pt idx="68">
                  <c:v>285.32499999999987</c:v>
                </c:pt>
                <c:pt idx="69">
                  <c:v>285.34999999999985</c:v>
                </c:pt>
                <c:pt idx="70">
                  <c:v>285.37499999999983</c:v>
                </c:pt>
                <c:pt idx="71">
                  <c:v>285.39999999999981</c:v>
                </c:pt>
                <c:pt idx="72">
                  <c:v>285.41666666666646</c:v>
                </c:pt>
                <c:pt idx="73">
                  <c:v>285.43333333333311</c:v>
                </c:pt>
                <c:pt idx="74">
                  <c:v>285.44999999999976</c:v>
                </c:pt>
                <c:pt idx="75">
                  <c:v>285.46666666666641</c:v>
                </c:pt>
                <c:pt idx="76">
                  <c:v>285.48333333333306</c:v>
                </c:pt>
                <c:pt idx="77">
                  <c:v>285.49999999999972</c:v>
                </c:pt>
                <c:pt idx="78">
                  <c:v>285.51666666666637</c:v>
                </c:pt>
                <c:pt idx="79">
                  <c:v>285.53333333333302</c:v>
                </c:pt>
                <c:pt idx="80">
                  <c:v>285.54999999999967</c:v>
                </c:pt>
                <c:pt idx="81">
                  <c:v>285.56666666666632</c:v>
                </c:pt>
                <c:pt idx="82">
                  <c:v>285.58333333333297</c:v>
                </c:pt>
                <c:pt idx="83">
                  <c:v>285.59999999999962</c:v>
                </c:pt>
                <c:pt idx="84">
                  <c:v>285.6249999999996</c:v>
                </c:pt>
                <c:pt idx="85">
                  <c:v>285.64999999999958</c:v>
                </c:pt>
                <c:pt idx="86">
                  <c:v>285.67499999999956</c:v>
                </c:pt>
                <c:pt idx="87">
                  <c:v>285.69999999999953</c:v>
                </c:pt>
                <c:pt idx="88">
                  <c:v>285.72499999999951</c:v>
                </c:pt>
                <c:pt idx="89">
                  <c:v>285.74999999999949</c:v>
                </c:pt>
                <c:pt idx="90">
                  <c:v>285.77499999999947</c:v>
                </c:pt>
                <c:pt idx="91">
                  <c:v>285.79999999999944</c:v>
                </c:pt>
                <c:pt idx="92">
                  <c:v>285.82499999999942</c:v>
                </c:pt>
                <c:pt idx="93">
                  <c:v>285.8499999999994</c:v>
                </c:pt>
                <c:pt idx="94">
                  <c:v>285.87499999999937</c:v>
                </c:pt>
                <c:pt idx="95">
                  <c:v>285.89999999999935</c:v>
                </c:pt>
                <c:pt idx="96">
                  <c:v>285.916666666666</c:v>
                </c:pt>
                <c:pt idx="97">
                  <c:v>285.93333333333266</c:v>
                </c:pt>
                <c:pt idx="98">
                  <c:v>285.94999999999931</c:v>
                </c:pt>
                <c:pt idx="99">
                  <c:v>285.96666666666596</c:v>
                </c:pt>
                <c:pt idx="100">
                  <c:v>285.98333333333261</c:v>
                </c:pt>
                <c:pt idx="101">
                  <c:v>285.99999999999926</c:v>
                </c:pt>
                <c:pt idx="102">
                  <c:v>286.01666666666591</c:v>
                </c:pt>
                <c:pt idx="103">
                  <c:v>286.03333333333256</c:v>
                </c:pt>
                <c:pt idx="104">
                  <c:v>286.04999999999922</c:v>
                </c:pt>
                <c:pt idx="105">
                  <c:v>286.06666666666587</c:v>
                </c:pt>
                <c:pt idx="106">
                  <c:v>286.08333333333252</c:v>
                </c:pt>
                <c:pt idx="107">
                  <c:v>286.09999999999917</c:v>
                </c:pt>
                <c:pt idx="108">
                  <c:v>286.12499999999915</c:v>
                </c:pt>
                <c:pt idx="109">
                  <c:v>286.14999999999912</c:v>
                </c:pt>
                <c:pt idx="110">
                  <c:v>286.1749999999991</c:v>
                </c:pt>
                <c:pt idx="111">
                  <c:v>286.19999999999908</c:v>
                </c:pt>
                <c:pt idx="112">
                  <c:v>286.22499999999906</c:v>
                </c:pt>
                <c:pt idx="113">
                  <c:v>286.24999999999903</c:v>
                </c:pt>
                <c:pt idx="114">
                  <c:v>286.27499999999901</c:v>
                </c:pt>
                <c:pt idx="115">
                  <c:v>286.29999999999899</c:v>
                </c:pt>
                <c:pt idx="116">
                  <c:v>286.32499999999897</c:v>
                </c:pt>
                <c:pt idx="117">
                  <c:v>286.34999999999894</c:v>
                </c:pt>
                <c:pt idx="118">
                  <c:v>286.37499999999892</c:v>
                </c:pt>
                <c:pt idx="119">
                  <c:v>286.3999999999989</c:v>
                </c:pt>
                <c:pt idx="120">
                  <c:v>286.41666666666555</c:v>
                </c:pt>
                <c:pt idx="121">
                  <c:v>286.4333333333322</c:v>
                </c:pt>
                <c:pt idx="122">
                  <c:v>286.44999999999885</c:v>
                </c:pt>
                <c:pt idx="123">
                  <c:v>286.4666666666655</c:v>
                </c:pt>
                <c:pt idx="124">
                  <c:v>286.48333333333215</c:v>
                </c:pt>
                <c:pt idx="125">
                  <c:v>286.49999999999881</c:v>
                </c:pt>
                <c:pt idx="126">
                  <c:v>286.51666666666546</c:v>
                </c:pt>
                <c:pt idx="127">
                  <c:v>286.53333333333211</c:v>
                </c:pt>
                <c:pt idx="128">
                  <c:v>286.54999999999876</c:v>
                </c:pt>
                <c:pt idx="129">
                  <c:v>286.56666666666541</c:v>
                </c:pt>
                <c:pt idx="130">
                  <c:v>286.58333333333206</c:v>
                </c:pt>
                <c:pt idx="131">
                  <c:v>286.59999999999872</c:v>
                </c:pt>
                <c:pt idx="132">
                  <c:v>286.60833333333204</c:v>
                </c:pt>
                <c:pt idx="133">
                  <c:v>286.61666666666537</c:v>
                </c:pt>
                <c:pt idx="134">
                  <c:v>286.62499999999869</c:v>
                </c:pt>
                <c:pt idx="135">
                  <c:v>286.63333333333202</c:v>
                </c:pt>
                <c:pt idx="136">
                  <c:v>286.64166666666534</c:v>
                </c:pt>
                <c:pt idx="137">
                  <c:v>286.64999999999867</c:v>
                </c:pt>
                <c:pt idx="138">
                  <c:v>286.658333333332</c:v>
                </c:pt>
                <c:pt idx="139">
                  <c:v>286.66666666666532</c:v>
                </c:pt>
                <c:pt idx="140">
                  <c:v>286.67499999999865</c:v>
                </c:pt>
                <c:pt idx="141">
                  <c:v>286.68333333333197</c:v>
                </c:pt>
                <c:pt idx="142">
                  <c:v>286.6916666666653</c:v>
                </c:pt>
                <c:pt idx="143">
                  <c:v>286.69999999999862</c:v>
                </c:pt>
                <c:pt idx="144">
                  <c:v>286.70833333333195</c:v>
                </c:pt>
                <c:pt idx="145">
                  <c:v>286.71666666666528</c:v>
                </c:pt>
                <c:pt idx="146">
                  <c:v>286.7249999999986</c:v>
                </c:pt>
                <c:pt idx="147">
                  <c:v>286.73333333333193</c:v>
                </c:pt>
                <c:pt idx="148">
                  <c:v>286.74166666666525</c:v>
                </c:pt>
                <c:pt idx="149">
                  <c:v>286.74999999999858</c:v>
                </c:pt>
                <c:pt idx="150">
                  <c:v>286.7583333333319</c:v>
                </c:pt>
                <c:pt idx="151">
                  <c:v>286.76666666666523</c:v>
                </c:pt>
                <c:pt idx="152">
                  <c:v>286.77499999999856</c:v>
                </c:pt>
                <c:pt idx="153">
                  <c:v>286.78333333333188</c:v>
                </c:pt>
                <c:pt idx="154">
                  <c:v>286.79166666666521</c:v>
                </c:pt>
                <c:pt idx="155">
                  <c:v>286.79999999999853</c:v>
                </c:pt>
                <c:pt idx="156">
                  <c:v>286.80833333333186</c:v>
                </c:pt>
                <c:pt idx="157">
                  <c:v>286.81666666666518</c:v>
                </c:pt>
                <c:pt idx="158">
                  <c:v>286.82499999999851</c:v>
                </c:pt>
                <c:pt idx="159">
                  <c:v>286.83333333333184</c:v>
                </c:pt>
                <c:pt idx="160">
                  <c:v>286.84166666666516</c:v>
                </c:pt>
                <c:pt idx="161">
                  <c:v>286.84999999999849</c:v>
                </c:pt>
                <c:pt idx="162">
                  <c:v>286.85833333333181</c:v>
                </c:pt>
                <c:pt idx="163">
                  <c:v>286.86666666666514</c:v>
                </c:pt>
                <c:pt idx="164">
                  <c:v>286.87499999999847</c:v>
                </c:pt>
                <c:pt idx="165">
                  <c:v>286.88333333333179</c:v>
                </c:pt>
                <c:pt idx="166">
                  <c:v>286.89166666666512</c:v>
                </c:pt>
                <c:pt idx="167">
                  <c:v>286.89999999999844</c:v>
                </c:pt>
                <c:pt idx="168">
                  <c:v>286.91666666666509</c:v>
                </c:pt>
                <c:pt idx="169">
                  <c:v>286.93333333333175</c:v>
                </c:pt>
                <c:pt idx="170">
                  <c:v>286.9499999999984</c:v>
                </c:pt>
                <c:pt idx="171">
                  <c:v>286.96666666666505</c:v>
                </c:pt>
                <c:pt idx="172">
                  <c:v>286.9833333333317</c:v>
                </c:pt>
                <c:pt idx="173">
                  <c:v>286.99999999999835</c:v>
                </c:pt>
                <c:pt idx="174">
                  <c:v>287.016666666665</c:v>
                </c:pt>
                <c:pt idx="175">
                  <c:v>287.03333333333165</c:v>
                </c:pt>
                <c:pt idx="176">
                  <c:v>287.04999999999831</c:v>
                </c:pt>
                <c:pt idx="177">
                  <c:v>287.06666666666496</c:v>
                </c:pt>
                <c:pt idx="178">
                  <c:v>287.08333333333161</c:v>
                </c:pt>
                <c:pt idx="179">
                  <c:v>287.09999999999826</c:v>
                </c:pt>
                <c:pt idx="180">
                  <c:v>287.10833333333159</c:v>
                </c:pt>
                <c:pt idx="181">
                  <c:v>287.11666666666491</c:v>
                </c:pt>
                <c:pt idx="182">
                  <c:v>287.12499999999824</c:v>
                </c:pt>
                <c:pt idx="183">
                  <c:v>287.13333333333156</c:v>
                </c:pt>
                <c:pt idx="184">
                  <c:v>287.14166666666489</c:v>
                </c:pt>
                <c:pt idx="185">
                  <c:v>287.14999999999822</c:v>
                </c:pt>
                <c:pt idx="186">
                  <c:v>287.15833333333154</c:v>
                </c:pt>
                <c:pt idx="187">
                  <c:v>287.16666666666487</c:v>
                </c:pt>
                <c:pt idx="188">
                  <c:v>287.17499999999819</c:v>
                </c:pt>
                <c:pt idx="189">
                  <c:v>287.18333333333152</c:v>
                </c:pt>
                <c:pt idx="190">
                  <c:v>287.19166666666484</c:v>
                </c:pt>
                <c:pt idx="191">
                  <c:v>287.19999999999817</c:v>
                </c:pt>
                <c:pt idx="192">
                  <c:v>287.2083333333315</c:v>
                </c:pt>
                <c:pt idx="193">
                  <c:v>287.21666666666482</c:v>
                </c:pt>
                <c:pt idx="194">
                  <c:v>287.22499999999815</c:v>
                </c:pt>
                <c:pt idx="195">
                  <c:v>287.23333333333147</c:v>
                </c:pt>
                <c:pt idx="196">
                  <c:v>287.2416666666648</c:v>
                </c:pt>
                <c:pt idx="197">
                  <c:v>287.24999999999812</c:v>
                </c:pt>
                <c:pt idx="198">
                  <c:v>287.25833333333145</c:v>
                </c:pt>
                <c:pt idx="199">
                  <c:v>287.26666666666478</c:v>
                </c:pt>
                <c:pt idx="200">
                  <c:v>287.2749999999981</c:v>
                </c:pt>
                <c:pt idx="201">
                  <c:v>287.28333333333143</c:v>
                </c:pt>
                <c:pt idx="202">
                  <c:v>287.29166666666475</c:v>
                </c:pt>
                <c:pt idx="203">
                  <c:v>287.29999999999808</c:v>
                </c:pt>
                <c:pt idx="204">
                  <c:v>287.3083333333314</c:v>
                </c:pt>
                <c:pt idx="205">
                  <c:v>287.31666666666473</c:v>
                </c:pt>
                <c:pt idx="206">
                  <c:v>287.32499999999806</c:v>
                </c:pt>
                <c:pt idx="207">
                  <c:v>287.33333333333138</c:v>
                </c:pt>
                <c:pt idx="208">
                  <c:v>287.34166666666471</c:v>
                </c:pt>
                <c:pt idx="209">
                  <c:v>287.34999999999803</c:v>
                </c:pt>
                <c:pt idx="210">
                  <c:v>287.35833333333136</c:v>
                </c:pt>
                <c:pt idx="211">
                  <c:v>287.36666666666468</c:v>
                </c:pt>
                <c:pt idx="212">
                  <c:v>287.37499999999801</c:v>
                </c:pt>
                <c:pt idx="213">
                  <c:v>287.38333333333134</c:v>
                </c:pt>
                <c:pt idx="214">
                  <c:v>287.39166666666466</c:v>
                </c:pt>
                <c:pt idx="215">
                  <c:v>287.39999999999799</c:v>
                </c:pt>
                <c:pt idx="216">
                  <c:v>287.40833333333131</c:v>
                </c:pt>
                <c:pt idx="217">
                  <c:v>287.41666666666464</c:v>
                </c:pt>
                <c:pt idx="218">
                  <c:v>287.42499999999797</c:v>
                </c:pt>
                <c:pt idx="219">
                  <c:v>287.43333333333129</c:v>
                </c:pt>
                <c:pt idx="220">
                  <c:v>287.44166666666462</c:v>
                </c:pt>
                <c:pt idx="221">
                  <c:v>287.44999999999794</c:v>
                </c:pt>
                <c:pt idx="222">
                  <c:v>287.45833333333127</c:v>
                </c:pt>
                <c:pt idx="223">
                  <c:v>287.46666666666459</c:v>
                </c:pt>
                <c:pt idx="224">
                  <c:v>287.47499999999792</c:v>
                </c:pt>
                <c:pt idx="225">
                  <c:v>287.48333333333125</c:v>
                </c:pt>
                <c:pt idx="226">
                  <c:v>287.49166666666457</c:v>
                </c:pt>
                <c:pt idx="227">
                  <c:v>287.4999999999979</c:v>
                </c:pt>
                <c:pt idx="228">
                  <c:v>287.51666666666455</c:v>
                </c:pt>
                <c:pt idx="229">
                  <c:v>287.5333333333312</c:v>
                </c:pt>
                <c:pt idx="230">
                  <c:v>287.54999999999785</c:v>
                </c:pt>
                <c:pt idx="231">
                  <c:v>287.5666666666645</c:v>
                </c:pt>
                <c:pt idx="232">
                  <c:v>287.58333333333115</c:v>
                </c:pt>
                <c:pt idx="233">
                  <c:v>287.59999999999781</c:v>
                </c:pt>
                <c:pt idx="234">
                  <c:v>287.61666666666446</c:v>
                </c:pt>
                <c:pt idx="235">
                  <c:v>287.63333333333111</c:v>
                </c:pt>
                <c:pt idx="236">
                  <c:v>287.64999999999776</c:v>
                </c:pt>
                <c:pt idx="237">
                  <c:v>287.66666666666441</c:v>
                </c:pt>
                <c:pt idx="238">
                  <c:v>287.68333333333106</c:v>
                </c:pt>
                <c:pt idx="239">
                  <c:v>287.69999999999771</c:v>
                </c:pt>
                <c:pt idx="240">
                  <c:v>287.71666666666437</c:v>
                </c:pt>
                <c:pt idx="241">
                  <c:v>287.73333333333102</c:v>
                </c:pt>
                <c:pt idx="242">
                  <c:v>287.74999999999767</c:v>
                </c:pt>
                <c:pt idx="243">
                  <c:v>287.76666666666432</c:v>
                </c:pt>
                <c:pt idx="244">
                  <c:v>287.78333333333097</c:v>
                </c:pt>
                <c:pt idx="245">
                  <c:v>287.79999999999762</c:v>
                </c:pt>
                <c:pt idx="246">
                  <c:v>287.81666666666428</c:v>
                </c:pt>
                <c:pt idx="247">
                  <c:v>287.83333333333093</c:v>
                </c:pt>
                <c:pt idx="248">
                  <c:v>287.84999999999758</c:v>
                </c:pt>
                <c:pt idx="249">
                  <c:v>287.86666666666423</c:v>
                </c:pt>
                <c:pt idx="250">
                  <c:v>287.88333333333088</c:v>
                </c:pt>
                <c:pt idx="251">
                  <c:v>287.89999999999753</c:v>
                </c:pt>
                <c:pt idx="252">
                  <c:v>287.90833333333086</c:v>
                </c:pt>
                <c:pt idx="253">
                  <c:v>287.91666666666418</c:v>
                </c:pt>
                <c:pt idx="254">
                  <c:v>287.92499999999751</c:v>
                </c:pt>
                <c:pt idx="255">
                  <c:v>287.93333333333084</c:v>
                </c:pt>
                <c:pt idx="256">
                  <c:v>287.94166666666416</c:v>
                </c:pt>
                <c:pt idx="257">
                  <c:v>287.94999999999749</c:v>
                </c:pt>
                <c:pt idx="258">
                  <c:v>287.95833333333081</c:v>
                </c:pt>
                <c:pt idx="259">
                  <c:v>287.96666666666414</c:v>
                </c:pt>
                <c:pt idx="260">
                  <c:v>287.97499999999746</c:v>
                </c:pt>
                <c:pt idx="261">
                  <c:v>287.98333333333079</c:v>
                </c:pt>
                <c:pt idx="262">
                  <c:v>287.99166666666412</c:v>
                </c:pt>
                <c:pt idx="263">
                  <c:v>287.99999999999744</c:v>
                </c:pt>
                <c:pt idx="264">
                  <c:v>288.01666666666409</c:v>
                </c:pt>
                <c:pt idx="265">
                  <c:v>288.03333333333075</c:v>
                </c:pt>
                <c:pt idx="266">
                  <c:v>288.0499999999974</c:v>
                </c:pt>
                <c:pt idx="267">
                  <c:v>288.06666666666405</c:v>
                </c:pt>
                <c:pt idx="268">
                  <c:v>288.0833333333307</c:v>
                </c:pt>
                <c:pt idx="269">
                  <c:v>288.09999999999735</c:v>
                </c:pt>
                <c:pt idx="270">
                  <c:v>288.116666666664</c:v>
                </c:pt>
                <c:pt idx="271">
                  <c:v>288.13333333333065</c:v>
                </c:pt>
                <c:pt idx="272">
                  <c:v>288.14999999999731</c:v>
                </c:pt>
                <c:pt idx="273">
                  <c:v>288.16666666666396</c:v>
                </c:pt>
                <c:pt idx="274">
                  <c:v>288.18333333333061</c:v>
                </c:pt>
                <c:pt idx="275">
                  <c:v>288.19999999999726</c:v>
                </c:pt>
                <c:pt idx="276">
                  <c:v>288.21666666666391</c:v>
                </c:pt>
                <c:pt idx="277">
                  <c:v>288.23333333333056</c:v>
                </c:pt>
                <c:pt idx="278">
                  <c:v>288.24999999999721</c:v>
                </c:pt>
                <c:pt idx="279">
                  <c:v>288.26666666666387</c:v>
                </c:pt>
                <c:pt idx="280">
                  <c:v>288.28333333333052</c:v>
                </c:pt>
                <c:pt idx="281">
                  <c:v>288.29999999999717</c:v>
                </c:pt>
                <c:pt idx="282">
                  <c:v>288.31666666666382</c:v>
                </c:pt>
                <c:pt idx="283">
                  <c:v>288.33333333333047</c:v>
                </c:pt>
                <c:pt idx="284">
                  <c:v>288.34999999999712</c:v>
                </c:pt>
                <c:pt idx="285">
                  <c:v>288.36666666666378</c:v>
                </c:pt>
                <c:pt idx="286">
                  <c:v>288.38333333333043</c:v>
                </c:pt>
                <c:pt idx="287">
                  <c:v>288.39999999999708</c:v>
                </c:pt>
                <c:pt idx="288">
                  <c:v>288.41666666666373</c:v>
                </c:pt>
                <c:pt idx="289">
                  <c:v>288.43333333333038</c:v>
                </c:pt>
                <c:pt idx="290">
                  <c:v>288.44999999999703</c:v>
                </c:pt>
                <c:pt idx="291">
                  <c:v>288.46666666666368</c:v>
                </c:pt>
                <c:pt idx="292">
                  <c:v>288.48333333333034</c:v>
                </c:pt>
                <c:pt idx="293">
                  <c:v>288.49999999999699</c:v>
                </c:pt>
                <c:pt idx="294">
                  <c:v>288.51666666666364</c:v>
                </c:pt>
                <c:pt idx="295">
                  <c:v>288.53333333333029</c:v>
                </c:pt>
                <c:pt idx="296">
                  <c:v>288.54999999999694</c:v>
                </c:pt>
                <c:pt idx="297">
                  <c:v>288.56666666666359</c:v>
                </c:pt>
                <c:pt idx="298">
                  <c:v>288.58333333333024</c:v>
                </c:pt>
                <c:pt idx="299">
                  <c:v>288.5999999999969</c:v>
                </c:pt>
                <c:pt idx="300">
                  <c:v>288.60833333333022</c:v>
                </c:pt>
                <c:pt idx="301">
                  <c:v>288.61666666666355</c:v>
                </c:pt>
                <c:pt idx="302">
                  <c:v>288.62499999999687</c:v>
                </c:pt>
                <c:pt idx="303">
                  <c:v>288.6333333333302</c:v>
                </c:pt>
                <c:pt idx="304">
                  <c:v>288.64166666666353</c:v>
                </c:pt>
                <c:pt idx="305">
                  <c:v>288.64999999999685</c:v>
                </c:pt>
                <c:pt idx="306">
                  <c:v>288.65833333333018</c:v>
                </c:pt>
                <c:pt idx="307">
                  <c:v>288.6666666666635</c:v>
                </c:pt>
                <c:pt idx="308">
                  <c:v>288.67499999999683</c:v>
                </c:pt>
                <c:pt idx="309">
                  <c:v>288.68333333333015</c:v>
                </c:pt>
                <c:pt idx="310">
                  <c:v>288.69166666666348</c:v>
                </c:pt>
                <c:pt idx="311">
                  <c:v>288.69999999999681</c:v>
                </c:pt>
                <c:pt idx="312">
                  <c:v>288.71666666666346</c:v>
                </c:pt>
                <c:pt idx="313">
                  <c:v>288.73333333333011</c:v>
                </c:pt>
                <c:pt idx="314">
                  <c:v>288.74999999999676</c:v>
                </c:pt>
                <c:pt idx="315">
                  <c:v>288.76666666666341</c:v>
                </c:pt>
                <c:pt idx="316">
                  <c:v>288.78333333333006</c:v>
                </c:pt>
                <c:pt idx="317">
                  <c:v>288.79999999999671</c:v>
                </c:pt>
                <c:pt idx="318">
                  <c:v>288.81666666666337</c:v>
                </c:pt>
                <c:pt idx="319">
                  <c:v>288.83333333333002</c:v>
                </c:pt>
                <c:pt idx="320">
                  <c:v>288.84999999999667</c:v>
                </c:pt>
                <c:pt idx="321">
                  <c:v>288.86666666666332</c:v>
                </c:pt>
                <c:pt idx="322">
                  <c:v>288.88333333332997</c:v>
                </c:pt>
                <c:pt idx="323">
                  <c:v>288.89999999999662</c:v>
                </c:pt>
                <c:pt idx="324">
                  <c:v>288.94999999999663</c:v>
                </c:pt>
                <c:pt idx="325">
                  <c:v>288.99999999999665</c:v>
                </c:pt>
                <c:pt idx="326">
                  <c:v>289.04999999999666</c:v>
                </c:pt>
                <c:pt idx="327">
                  <c:v>289.09999999999667</c:v>
                </c:pt>
                <c:pt idx="328">
                  <c:v>289.14999999999668</c:v>
                </c:pt>
                <c:pt idx="329">
                  <c:v>289.19999999999669</c:v>
                </c:pt>
                <c:pt idx="330">
                  <c:v>289.2499999999967</c:v>
                </c:pt>
                <c:pt idx="331">
                  <c:v>289.29999999999671</c:v>
                </c:pt>
                <c:pt idx="332">
                  <c:v>289.34999999999673</c:v>
                </c:pt>
                <c:pt idx="333">
                  <c:v>289.39999999999674</c:v>
                </c:pt>
                <c:pt idx="334">
                  <c:v>289.44999999999675</c:v>
                </c:pt>
                <c:pt idx="335">
                  <c:v>289.49999999999676</c:v>
                </c:pt>
                <c:pt idx="336">
                  <c:v>289.54999999999677</c:v>
                </c:pt>
                <c:pt idx="337">
                  <c:v>289.59999999999678</c:v>
                </c:pt>
                <c:pt idx="338">
                  <c:v>289.64999999999679</c:v>
                </c:pt>
                <c:pt idx="339">
                  <c:v>289.69999999999681</c:v>
                </c:pt>
                <c:pt idx="340">
                  <c:v>289.74999999999682</c:v>
                </c:pt>
                <c:pt idx="341">
                  <c:v>289.79999999999683</c:v>
                </c:pt>
                <c:pt idx="342">
                  <c:v>289.84999999999684</c:v>
                </c:pt>
                <c:pt idx="343">
                  <c:v>289.89999999999685</c:v>
                </c:pt>
                <c:pt idx="344">
                  <c:v>289.94999999999686</c:v>
                </c:pt>
                <c:pt idx="345">
                  <c:v>289.99999999999687</c:v>
                </c:pt>
                <c:pt idx="346">
                  <c:v>290.04999999999688</c:v>
                </c:pt>
                <c:pt idx="347">
                  <c:v>290.0999999999969</c:v>
                </c:pt>
                <c:pt idx="348">
                  <c:v>290.15833333333023</c:v>
                </c:pt>
                <c:pt idx="349">
                  <c:v>290.21666666666357</c:v>
                </c:pt>
                <c:pt idx="350">
                  <c:v>290.27499999999691</c:v>
                </c:pt>
                <c:pt idx="351">
                  <c:v>290.33333333333024</c:v>
                </c:pt>
                <c:pt idx="352">
                  <c:v>290.39166666666358</c:v>
                </c:pt>
                <c:pt idx="353">
                  <c:v>290.44999999999692</c:v>
                </c:pt>
                <c:pt idx="354">
                  <c:v>290.50833333333026</c:v>
                </c:pt>
                <c:pt idx="355">
                  <c:v>290.56666666666359</c:v>
                </c:pt>
                <c:pt idx="356">
                  <c:v>290.62499999999693</c:v>
                </c:pt>
                <c:pt idx="357">
                  <c:v>290.68333333333027</c:v>
                </c:pt>
                <c:pt idx="358">
                  <c:v>290.7416666666636</c:v>
                </c:pt>
                <c:pt idx="359">
                  <c:v>290.79999999999694</c:v>
                </c:pt>
                <c:pt idx="360">
                  <c:v>290.84999999999695</c:v>
                </c:pt>
                <c:pt idx="361">
                  <c:v>290.89999999999696</c:v>
                </c:pt>
                <c:pt idx="362">
                  <c:v>290.94999999999698</c:v>
                </c:pt>
                <c:pt idx="363">
                  <c:v>290.99999999999699</c:v>
                </c:pt>
                <c:pt idx="364">
                  <c:v>291.049999999997</c:v>
                </c:pt>
                <c:pt idx="365">
                  <c:v>291.09999999999701</c:v>
                </c:pt>
                <c:pt idx="366">
                  <c:v>291.14999999999702</c:v>
                </c:pt>
                <c:pt idx="367">
                  <c:v>291.19999999999703</c:v>
                </c:pt>
                <c:pt idx="368">
                  <c:v>291.24999999999704</c:v>
                </c:pt>
                <c:pt idx="369">
                  <c:v>291.29999999999706</c:v>
                </c:pt>
                <c:pt idx="370">
                  <c:v>291.34999999999707</c:v>
                </c:pt>
                <c:pt idx="371">
                  <c:v>291.39999999999708</c:v>
                </c:pt>
                <c:pt idx="372">
                  <c:v>291.44999999999709</c:v>
                </c:pt>
                <c:pt idx="373">
                  <c:v>291.4999999999971</c:v>
                </c:pt>
                <c:pt idx="374">
                  <c:v>291.54999999999711</c:v>
                </c:pt>
                <c:pt idx="375">
                  <c:v>291.59999999999712</c:v>
                </c:pt>
                <c:pt idx="376">
                  <c:v>291.64999999999714</c:v>
                </c:pt>
                <c:pt idx="377">
                  <c:v>291.69999999999715</c:v>
                </c:pt>
                <c:pt idx="378">
                  <c:v>291.74999999999716</c:v>
                </c:pt>
                <c:pt idx="379">
                  <c:v>291.79999999999717</c:v>
                </c:pt>
                <c:pt idx="380">
                  <c:v>291.84999999999718</c:v>
                </c:pt>
                <c:pt idx="381">
                  <c:v>291.89999999999719</c:v>
                </c:pt>
                <c:pt idx="382">
                  <c:v>291.9499999999972</c:v>
                </c:pt>
                <c:pt idx="383">
                  <c:v>291.99999999999721</c:v>
                </c:pt>
                <c:pt idx="384">
                  <c:v>292.0416666666639</c:v>
                </c:pt>
                <c:pt idx="385">
                  <c:v>292.08333333333059</c:v>
                </c:pt>
                <c:pt idx="386">
                  <c:v>292.12499999999727</c:v>
                </c:pt>
                <c:pt idx="387">
                  <c:v>292.16666666666396</c:v>
                </c:pt>
                <c:pt idx="388">
                  <c:v>292.20833333333064</c:v>
                </c:pt>
                <c:pt idx="389">
                  <c:v>292.24999999999733</c:v>
                </c:pt>
                <c:pt idx="390">
                  <c:v>292.29166666666401</c:v>
                </c:pt>
                <c:pt idx="391">
                  <c:v>292.3333333333307</c:v>
                </c:pt>
                <c:pt idx="392">
                  <c:v>292.37499999999739</c:v>
                </c:pt>
                <c:pt idx="393">
                  <c:v>292.41666666666407</c:v>
                </c:pt>
                <c:pt idx="394">
                  <c:v>292.45833333333076</c:v>
                </c:pt>
                <c:pt idx="395">
                  <c:v>292.49999999999744</c:v>
                </c:pt>
                <c:pt idx="396">
                  <c:v>292.5333333333308</c:v>
                </c:pt>
                <c:pt idx="397">
                  <c:v>292.5666666666641</c:v>
                </c:pt>
                <c:pt idx="398">
                  <c:v>292.59999999999741</c:v>
                </c:pt>
                <c:pt idx="399">
                  <c:v>292.63333333333071</c:v>
                </c:pt>
                <c:pt idx="400">
                  <c:v>292.66666666666401</c:v>
                </c:pt>
                <c:pt idx="401">
                  <c:v>292.69999999999732</c:v>
                </c:pt>
                <c:pt idx="402">
                  <c:v>292.73333333333062</c:v>
                </c:pt>
                <c:pt idx="403">
                  <c:v>292.76666666666392</c:v>
                </c:pt>
                <c:pt idx="404">
                  <c:v>292.79999999999723</c:v>
                </c:pt>
                <c:pt idx="405">
                  <c:v>292.83333333333053</c:v>
                </c:pt>
                <c:pt idx="406">
                  <c:v>292.86666666666383</c:v>
                </c:pt>
                <c:pt idx="407">
                  <c:v>292.89999999999714</c:v>
                </c:pt>
                <c:pt idx="408">
                  <c:v>292.93333333333049</c:v>
                </c:pt>
                <c:pt idx="409">
                  <c:v>292.96666666666385</c:v>
                </c:pt>
                <c:pt idx="410">
                  <c:v>292.99999999999721</c:v>
                </c:pt>
                <c:pt idx="411">
                  <c:v>293.03333333333057</c:v>
                </c:pt>
                <c:pt idx="412">
                  <c:v>293.06666666666393</c:v>
                </c:pt>
                <c:pt idx="413">
                  <c:v>293.09999999999729</c:v>
                </c:pt>
                <c:pt idx="414">
                  <c:v>293.13333333333065</c:v>
                </c:pt>
                <c:pt idx="415">
                  <c:v>293.16666666666401</c:v>
                </c:pt>
                <c:pt idx="416">
                  <c:v>293.19999999999737</c:v>
                </c:pt>
                <c:pt idx="417">
                  <c:v>293.23333333333073</c:v>
                </c:pt>
                <c:pt idx="418">
                  <c:v>293.26666666666409</c:v>
                </c:pt>
                <c:pt idx="419">
                  <c:v>293.29999999999745</c:v>
                </c:pt>
                <c:pt idx="420">
                  <c:v>293.34166666666414</c:v>
                </c:pt>
                <c:pt idx="421">
                  <c:v>293.38333333333082</c:v>
                </c:pt>
                <c:pt idx="422">
                  <c:v>293.42499999999751</c:v>
                </c:pt>
                <c:pt idx="423">
                  <c:v>293.4666666666642</c:v>
                </c:pt>
                <c:pt idx="424">
                  <c:v>293.50833333333088</c:v>
                </c:pt>
                <c:pt idx="425">
                  <c:v>293.54999999999757</c:v>
                </c:pt>
                <c:pt idx="426">
                  <c:v>293.59166666666425</c:v>
                </c:pt>
                <c:pt idx="427">
                  <c:v>293.63333333333094</c:v>
                </c:pt>
                <c:pt idx="428">
                  <c:v>293.67499999999762</c:v>
                </c:pt>
                <c:pt idx="429">
                  <c:v>293.71666666666431</c:v>
                </c:pt>
                <c:pt idx="430">
                  <c:v>293.758333333331</c:v>
                </c:pt>
                <c:pt idx="431">
                  <c:v>293.79999999999768</c:v>
                </c:pt>
                <c:pt idx="432">
                  <c:v>293.81666666666433</c:v>
                </c:pt>
                <c:pt idx="433">
                  <c:v>293.83333333333098</c:v>
                </c:pt>
                <c:pt idx="434">
                  <c:v>293.84999999999764</c:v>
                </c:pt>
                <c:pt idx="435">
                  <c:v>293.86666666666429</c:v>
                </c:pt>
                <c:pt idx="436">
                  <c:v>293.88333333333094</c:v>
                </c:pt>
                <c:pt idx="437">
                  <c:v>293.89999999999759</c:v>
                </c:pt>
                <c:pt idx="438">
                  <c:v>293.91666666666424</c:v>
                </c:pt>
                <c:pt idx="439">
                  <c:v>293.93333333333089</c:v>
                </c:pt>
                <c:pt idx="440">
                  <c:v>293.94999999999754</c:v>
                </c:pt>
                <c:pt idx="441">
                  <c:v>293.9666666666642</c:v>
                </c:pt>
                <c:pt idx="442">
                  <c:v>293.98333333333085</c:v>
                </c:pt>
                <c:pt idx="443">
                  <c:v>293.9999999999975</c:v>
                </c:pt>
                <c:pt idx="444">
                  <c:v>294.00833333333082</c:v>
                </c:pt>
                <c:pt idx="445">
                  <c:v>294.01666666666415</c:v>
                </c:pt>
                <c:pt idx="446">
                  <c:v>294.02499999999748</c:v>
                </c:pt>
                <c:pt idx="447">
                  <c:v>294.0333333333308</c:v>
                </c:pt>
                <c:pt idx="448">
                  <c:v>294.04166666666413</c:v>
                </c:pt>
                <c:pt idx="449">
                  <c:v>294.04999999999745</c:v>
                </c:pt>
                <c:pt idx="450">
                  <c:v>294.05833333333078</c:v>
                </c:pt>
                <c:pt idx="451">
                  <c:v>294.0666666666641</c:v>
                </c:pt>
                <c:pt idx="452">
                  <c:v>294.07499999999743</c:v>
                </c:pt>
                <c:pt idx="453">
                  <c:v>294.08333333333076</c:v>
                </c:pt>
                <c:pt idx="454">
                  <c:v>294.09166666666408</c:v>
                </c:pt>
                <c:pt idx="455">
                  <c:v>294.09999999999741</c:v>
                </c:pt>
                <c:pt idx="456">
                  <c:v>294.10833333333073</c:v>
                </c:pt>
                <c:pt idx="457">
                  <c:v>294.11666666666406</c:v>
                </c:pt>
                <c:pt idx="458">
                  <c:v>294.12499999999739</c:v>
                </c:pt>
                <c:pt idx="459">
                  <c:v>294.13333333333071</c:v>
                </c:pt>
                <c:pt idx="460">
                  <c:v>294.14166666666404</c:v>
                </c:pt>
                <c:pt idx="461">
                  <c:v>294.14999999999736</c:v>
                </c:pt>
                <c:pt idx="462">
                  <c:v>294.15833333333069</c:v>
                </c:pt>
                <c:pt idx="463">
                  <c:v>294.16666666666401</c:v>
                </c:pt>
                <c:pt idx="464">
                  <c:v>294.17499999999734</c:v>
                </c:pt>
                <c:pt idx="465">
                  <c:v>294.18333333333067</c:v>
                </c:pt>
                <c:pt idx="466">
                  <c:v>294.19166666666399</c:v>
                </c:pt>
                <c:pt idx="467">
                  <c:v>294.19999999999732</c:v>
                </c:pt>
                <c:pt idx="468">
                  <c:v>294.21666666666397</c:v>
                </c:pt>
                <c:pt idx="469">
                  <c:v>294.23333333333062</c:v>
                </c:pt>
                <c:pt idx="470">
                  <c:v>294.24999999999727</c:v>
                </c:pt>
                <c:pt idx="471">
                  <c:v>294.26666666666392</c:v>
                </c:pt>
                <c:pt idx="472">
                  <c:v>294.28333333333057</c:v>
                </c:pt>
                <c:pt idx="473">
                  <c:v>294.29999999999723</c:v>
                </c:pt>
                <c:pt idx="474">
                  <c:v>294.31666666666388</c:v>
                </c:pt>
                <c:pt idx="475">
                  <c:v>294.33333333333053</c:v>
                </c:pt>
                <c:pt idx="476">
                  <c:v>294.34999999999718</c:v>
                </c:pt>
                <c:pt idx="477">
                  <c:v>294.36666666666383</c:v>
                </c:pt>
                <c:pt idx="478">
                  <c:v>294.38333333333048</c:v>
                </c:pt>
                <c:pt idx="479">
                  <c:v>294.39999999999714</c:v>
                </c:pt>
                <c:pt idx="480">
                  <c:v>294.41666666666379</c:v>
                </c:pt>
                <c:pt idx="481">
                  <c:v>294.43333333333044</c:v>
                </c:pt>
                <c:pt idx="482">
                  <c:v>294.44999999999709</c:v>
                </c:pt>
                <c:pt idx="483">
                  <c:v>294.46666666666374</c:v>
                </c:pt>
                <c:pt idx="484">
                  <c:v>294.48333333333039</c:v>
                </c:pt>
                <c:pt idx="485">
                  <c:v>294.49999999999704</c:v>
                </c:pt>
                <c:pt idx="486">
                  <c:v>294.5166666666637</c:v>
                </c:pt>
                <c:pt idx="487">
                  <c:v>294.53333333333035</c:v>
                </c:pt>
                <c:pt idx="488">
                  <c:v>294.549999999997</c:v>
                </c:pt>
                <c:pt idx="489">
                  <c:v>294.56666666666365</c:v>
                </c:pt>
                <c:pt idx="490">
                  <c:v>294.5833333333303</c:v>
                </c:pt>
                <c:pt idx="491">
                  <c:v>294.59999999999695</c:v>
                </c:pt>
                <c:pt idx="492">
                  <c:v>294.6166666666636</c:v>
                </c:pt>
                <c:pt idx="493">
                  <c:v>294.63333333333026</c:v>
                </c:pt>
                <c:pt idx="494">
                  <c:v>294.64999999999691</c:v>
                </c:pt>
                <c:pt idx="495">
                  <c:v>294.66666666666356</c:v>
                </c:pt>
                <c:pt idx="496">
                  <c:v>294.68333333333021</c:v>
                </c:pt>
                <c:pt idx="497">
                  <c:v>294.69999999999686</c:v>
                </c:pt>
                <c:pt idx="498">
                  <c:v>294.71666666666351</c:v>
                </c:pt>
                <c:pt idx="499">
                  <c:v>294.73333333333017</c:v>
                </c:pt>
                <c:pt idx="500">
                  <c:v>294.74999999999682</c:v>
                </c:pt>
                <c:pt idx="501">
                  <c:v>294.76666666666347</c:v>
                </c:pt>
                <c:pt idx="502">
                  <c:v>294.78333333333012</c:v>
                </c:pt>
                <c:pt idx="503">
                  <c:v>294.79999999999677</c:v>
                </c:pt>
                <c:pt idx="504">
                  <c:v>294.79166666666345</c:v>
                </c:pt>
                <c:pt idx="505">
                  <c:v>294.78333333333012</c:v>
                </c:pt>
                <c:pt idx="506">
                  <c:v>294.77499999999679</c:v>
                </c:pt>
                <c:pt idx="507">
                  <c:v>294.76666666666347</c:v>
                </c:pt>
                <c:pt idx="508">
                  <c:v>294.75833333333014</c:v>
                </c:pt>
                <c:pt idx="509">
                  <c:v>294.74999999999682</c:v>
                </c:pt>
                <c:pt idx="510">
                  <c:v>294.74166666666349</c:v>
                </c:pt>
                <c:pt idx="511">
                  <c:v>294.73333333333017</c:v>
                </c:pt>
                <c:pt idx="512">
                  <c:v>294.72499999999684</c:v>
                </c:pt>
                <c:pt idx="513">
                  <c:v>294.71666666666351</c:v>
                </c:pt>
                <c:pt idx="514">
                  <c:v>294.70833333333019</c:v>
                </c:pt>
                <c:pt idx="515">
                  <c:v>294.69999999999686</c:v>
                </c:pt>
                <c:pt idx="516">
                  <c:v>294.70833333333019</c:v>
                </c:pt>
                <c:pt idx="517">
                  <c:v>294.71666666666351</c:v>
                </c:pt>
                <c:pt idx="518">
                  <c:v>294.72499999999684</c:v>
                </c:pt>
                <c:pt idx="519">
                  <c:v>294.73333333333017</c:v>
                </c:pt>
                <c:pt idx="520">
                  <c:v>294.74166666666349</c:v>
                </c:pt>
                <c:pt idx="521">
                  <c:v>294.74999999999682</c:v>
                </c:pt>
                <c:pt idx="522">
                  <c:v>294.75833333333014</c:v>
                </c:pt>
                <c:pt idx="523">
                  <c:v>294.76666666666347</c:v>
                </c:pt>
                <c:pt idx="524">
                  <c:v>294.77499999999679</c:v>
                </c:pt>
                <c:pt idx="525">
                  <c:v>294.78333333333012</c:v>
                </c:pt>
                <c:pt idx="526">
                  <c:v>294.79166666666345</c:v>
                </c:pt>
                <c:pt idx="527">
                  <c:v>294.79999999999677</c:v>
                </c:pt>
                <c:pt idx="528">
                  <c:v>294.79999999999677</c:v>
                </c:pt>
                <c:pt idx="529">
                  <c:v>294.79999999999677</c:v>
                </c:pt>
                <c:pt idx="530">
                  <c:v>294.79999999999677</c:v>
                </c:pt>
                <c:pt idx="531">
                  <c:v>294.79999999999677</c:v>
                </c:pt>
                <c:pt idx="532">
                  <c:v>294.79999999999677</c:v>
                </c:pt>
                <c:pt idx="533">
                  <c:v>294.79999999999677</c:v>
                </c:pt>
                <c:pt idx="534">
                  <c:v>294.79999999999677</c:v>
                </c:pt>
                <c:pt idx="535">
                  <c:v>294.79999999999677</c:v>
                </c:pt>
                <c:pt idx="536">
                  <c:v>294.79999999999677</c:v>
                </c:pt>
                <c:pt idx="537">
                  <c:v>294.79999999999677</c:v>
                </c:pt>
                <c:pt idx="538">
                  <c:v>294.79999999999677</c:v>
                </c:pt>
                <c:pt idx="539">
                  <c:v>294.79999999999677</c:v>
                </c:pt>
                <c:pt idx="540">
                  <c:v>294.8083333333301</c:v>
                </c:pt>
                <c:pt idx="541">
                  <c:v>294.81666666666342</c:v>
                </c:pt>
                <c:pt idx="542">
                  <c:v>294.82499999999675</c:v>
                </c:pt>
                <c:pt idx="543">
                  <c:v>294.83333333333007</c:v>
                </c:pt>
                <c:pt idx="544">
                  <c:v>294.8416666666634</c:v>
                </c:pt>
                <c:pt idx="545">
                  <c:v>294.84999999999673</c:v>
                </c:pt>
                <c:pt idx="546">
                  <c:v>294.85833333333005</c:v>
                </c:pt>
                <c:pt idx="547">
                  <c:v>294.86666666666338</c:v>
                </c:pt>
                <c:pt idx="548">
                  <c:v>294.8749999999967</c:v>
                </c:pt>
                <c:pt idx="549">
                  <c:v>294.88333333333003</c:v>
                </c:pt>
                <c:pt idx="550">
                  <c:v>294.89166666666335</c:v>
                </c:pt>
                <c:pt idx="551">
                  <c:v>294.89999999999668</c:v>
                </c:pt>
                <c:pt idx="552">
                  <c:v>294.89999999999668</c:v>
                </c:pt>
                <c:pt idx="553">
                  <c:v>294.89999999999668</c:v>
                </c:pt>
                <c:pt idx="554">
                  <c:v>294.89999999999668</c:v>
                </c:pt>
                <c:pt idx="555">
                  <c:v>294.89999999999668</c:v>
                </c:pt>
                <c:pt idx="556">
                  <c:v>294.89999999999668</c:v>
                </c:pt>
                <c:pt idx="557">
                  <c:v>294.89999999999668</c:v>
                </c:pt>
                <c:pt idx="558">
                  <c:v>294.89999999999668</c:v>
                </c:pt>
                <c:pt idx="559">
                  <c:v>294.89999999999668</c:v>
                </c:pt>
                <c:pt idx="560">
                  <c:v>294.89999999999668</c:v>
                </c:pt>
                <c:pt idx="561">
                  <c:v>294.89999999999668</c:v>
                </c:pt>
                <c:pt idx="562">
                  <c:v>294.89999999999668</c:v>
                </c:pt>
                <c:pt idx="563">
                  <c:v>294.89999999999668</c:v>
                </c:pt>
                <c:pt idx="564">
                  <c:v>294.89999999999668</c:v>
                </c:pt>
                <c:pt idx="565">
                  <c:v>294.89999999999668</c:v>
                </c:pt>
                <c:pt idx="566">
                  <c:v>294.89999999999668</c:v>
                </c:pt>
                <c:pt idx="567">
                  <c:v>294.89999999999668</c:v>
                </c:pt>
                <c:pt idx="568">
                  <c:v>294.89999999999668</c:v>
                </c:pt>
                <c:pt idx="569">
                  <c:v>294.89999999999668</c:v>
                </c:pt>
                <c:pt idx="570">
                  <c:v>294.89999999999668</c:v>
                </c:pt>
                <c:pt idx="571">
                  <c:v>294.89999999999668</c:v>
                </c:pt>
                <c:pt idx="572">
                  <c:v>294.89999999999668</c:v>
                </c:pt>
                <c:pt idx="573">
                  <c:v>294.89999999999668</c:v>
                </c:pt>
                <c:pt idx="574">
                  <c:v>294.89999999999668</c:v>
                </c:pt>
                <c:pt idx="575">
                  <c:v>294.89999999999668</c:v>
                </c:pt>
                <c:pt idx="576">
                  <c:v>294.93333333333004</c:v>
                </c:pt>
                <c:pt idx="577">
                  <c:v>294.9666666666634</c:v>
                </c:pt>
                <c:pt idx="578">
                  <c:v>294.99999999999676</c:v>
                </c:pt>
                <c:pt idx="579">
                  <c:v>295.03333333333012</c:v>
                </c:pt>
                <c:pt idx="580">
                  <c:v>295.06666666666348</c:v>
                </c:pt>
                <c:pt idx="581">
                  <c:v>295.09999999999684</c:v>
                </c:pt>
                <c:pt idx="582">
                  <c:v>295.1333333333302</c:v>
                </c:pt>
                <c:pt idx="583">
                  <c:v>295.16666666666356</c:v>
                </c:pt>
                <c:pt idx="584">
                  <c:v>295.19999999999692</c:v>
                </c:pt>
                <c:pt idx="585">
                  <c:v>295.23333333333028</c:v>
                </c:pt>
                <c:pt idx="586">
                  <c:v>295.26666666666364</c:v>
                </c:pt>
                <c:pt idx="587">
                  <c:v>295.299999999997</c:v>
                </c:pt>
                <c:pt idx="588">
                  <c:v>295.3333333333303</c:v>
                </c:pt>
                <c:pt idx="589">
                  <c:v>295.3666666666636</c:v>
                </c:pt>
                <c:pt idx="590">
                  <c:v>295.39999999999691</c:v>
                </c:pt>
                <c:pt idx="591">
                  <c:v>295.43333333333021</c:v>
                </c:pt>
                <c:pt idx="592">
                  <c:v>295.46666666666351</c:v>
                </c:pt>
                <c:pt idx="593">
                  <c:v>295.49999999999682</c:v>
                </c:pt>
                <c:pt idx="594">
                  <c:v>295.53333333333012</c:v>
                </c:pt>
                <c:pt idx="595">
                  <c:v>295.56666666666342</c:v>
                </c:pt>
                <c:pt idx="596">
                  <c:v>295.59999999999673</c:v>
                </c:pt>
                <c:pt idx="597">
                  <c:v>295.63333333333003</c:v>
                </c:pt>
                <c:pt idx="598">
                  <c:v>295.66666666666333</c:v>
                </c:pt>
                <c:pt idx="599">
                  <c:v>295.69999999999663</c:v>
                </c:pt>
                <c:pt idx="600">
                  <c:v>295.74166666666332</c:v>
                </c:pt>
                <c:pt idx="601">
                  <c:v>295.78333333333001</c:v>
                </c:pt>
                <c:pt idx="602">
                  <c:v>295.82499999999669</c:v>
                </c:pt>
                <c:pt idx="603">
                  <c:v>295.86666666666338</c:v>
                </c:pt>
                <c:pt idx="604">
                  <c:v>295.90833333333006</c:v>
                </c:pt>
                <c:pt idx="605">
                  <c:v>295.94999999999675</c:v>
                </c:pt>
                <c:pt idx="606">
                  <c:v>295.99166666666343</c:v>
                </c:pt>
                <c:pt idx="607">
                  <c:v>296.03333333333012</c:v>
                </c:pt>
                <c:pt idx="608">
                  <c:v>296.07499999999681</c:v>
                </c:pt>
                <c:pt idx="609">
                  <c:v>296.11666666666349</c:v>
                </c:pt>
                <c:pt idx="610">
                  <c:v>296.15833333333018</c:v>
                </c:pt>
                <c:pt idx="611">
                  <c:v>296.19999999999686</c:v>
                </c:pt>
                <c:pt idx="612">
                  <c:v>296.23333333333022</c:v>
                </c:pt>
                <c:pt idx="613">
                  <c:v>296.26666666666358</c:v>
                </c:pt>
                <c:pt idx="614">
                  <c:v>296.29999999999694</c:v>
                </c:pt>
                <c:pt idx="615">
                  <c:v>296.3333333333303</c:v>
                </c:pt>
                <c:pt idx="616">
                  <c:v>296.36666666666366</c:v>
                </c:pt>
                <c:pt idx="617">
                  <c:v>296.39999999999702</c:v>
                </c:pt>
                <c:pt idx="618">
                  <c:v>296.43333333333038</c:v>
                </c:pt>
                <c:pt idx="619">
                  <c:v>296.46666666666374</c:v>
                </c:pt>
                <c:pt idx="620">
                  <c:v>296.4999999999971</c:v>
                </c:pt>
                <c:pt idx="621">
                  <c:v>296.53333333333046</c:v>
                </c:pt>
                <c:pt idx="622">
                  <c:v>296.56666666666382</c:v>
                </c:pt>
                <c:pt idx="623">
                  <c:v>296.59999999999718</c:v>
                </c:pt>
                <c:pt idx="624">
                  <c:v>296.63333333333048</c:v>
                </c:pt>
                <c:pt idx="625">
                  <c:v>296.66666666666379</c:v>
                </c:pt>
                <c:pt idx="626">
                  <c:v>296.69999999999709</c:v>
                </c:pt>
                <c:pt idx="627">
                  <c:v>296.73333333333039</c:v>
                </c:pt>
                <c:pt idx="628">
                  <c:v>296.7666666666637</c:v>
                </c:pt>
                <c:pt idx="629">
                  <c:v>296.799999999997</c:v>
                </c:pt>
                <c:pt idx="630">
                  <c:v>296.8333333333303</c:v>
                </c:pt>
                <c:pt idx="631">
                  <c:v>296.8666666666636</c:v>
                </c:pt>
                <c:pt idx="632">
                  <c:v>296.89999999999691</c:v>
                </c:pt>
                <c:pt idx="633">
                  <c:v>296.93333333333021</c:v>
                </c:pt>
                <c:pt idx="634">
                  <c:v>296.96666666666351</c:v>
                </c:pt>
                <c:pt idx="635">
                  <c:v>296.99999999999682</c:v>
                </c:pt>
                <c:pt idx="636">
                  <c:v>297.0416666666635</c:v>
                </c:pt>
                <c:pt idx="637">
                  <c:v>297.08333333333019</c:v>
                </c:pt>
                <c:pt idx="638">
                  <c:v>297.12499999999687</c:v>
                </c:pt>
                <c:pt idx="639">
                  <c:v>297.16666666666356</c:v>
                </c:pt>
                <c:pt idx="640">
                  <c:v>297.20833333333024</c:v>
                </c:pt>
                <c:pt idx="641">
                  <c:v>297.24999999999693</c:v>
                </c:pt>
                <c:pt idx="642">
                  <c:v>297.29166666666362</c:v>
                </c:pt>
                <c:pt idx="643">
                  <c:v>297.3333333333303</c:v>
                </c:pt>
                <c:pt idx="644">
                  <c:v>297.37499999999699</c:v>
                </c:pt>
                <c:pt idx="645">
                  <c:v>297.41666666666367</c:v>
                </c:pt>
                <c:pt idx="646">
                  <c:v>297.45833333333036</c:v>
                </c:pt>
                <c:pt idx="647">
                  <c:v>297.49999999999704</c:v>
                </c:pt>
                <c:pt idx="648">
                  <c:v>297.54166666666373</c:v>
                </c:pt>
                <c:pt idx="649">
                  <c:v>297.58333333333042</c:v>
                </c:pt>
                <c:pt idx="650">
                  <c:v>297.6249999999971</c:v>
                </c:pt>
                <c:pt idx="651">
                  <c:v>297.66666666666379</c:v>
                </c:pt>
                <c:pt idx="652">
                  <c:v>297.70833333333047</c:v>
                </c:pt>
                <c:pt idx="653">
                  <c:v>297.74999999999716</c:v>
                </c:pt>
                <c:pt idx="654">
                  <c:v>297.79166666666384</c:v>
                </c:pt>
                <c:pt idx="655">
                  <c:v>297.83333333333053</c:v>
                </c:pt>
                <c:pt idx="656">
                  <c:v>297.87499999999721</c:v>
                </c:pt>
                <c:pt idx="657">
                  <c:v>297.9166666666639</c:v>
                </c:pt>
                <c:pt idx="658">
                  <c:v>297.95833333333059</c:v>
                </c:pt>
                <c:pt idx="659">
                  <c:v>297.99999999999727</c:v>
                </c:pt>
                <c:pt idx="660">
                  <c:v>298.03333333333057</c:v>
                </c:pt>
                <c:pt idx="661">
                  <c:v>298.06666666666388</c:v>
                </c:pt>
                <c:pt idx="662">
                  <c:v>298.09999999999718</c:v>
                </c:pt>
                <c:pt idx="663">
                  <c:v>298.13333333333048</c:v>
                </c:pt>
                <c:pt idx="664">
                  <c:v>298.16666666666379</c:v>
                </c:pt>
                <c:pt idx="665">
                  <c:v>298.19999999999709</c:v>
                </c:pt>
                <c:pt idx="666">
                  <c:v>298.23333333333039</c:v>
                </c:pt>
                <c:pt idx="667">
                  <c:v>298.2666666666637</c:v>
                </c:pt>
                <c:pt idx="668">
                  <c:v>298.299999999997</c:v>
                </c:pt>
                <c:pt idx="669">
                  <c:v>298.3333333333303</c:v>
                </c:pt>
                <c:pt idx="670">
                  <c:v>298.3666666666636</c:v>
                </c:pt>
                <c:pt idx="671">
                  <c:v>298.39999999999691</c:v>
                </c:pt>
                <c:pt idx="672">
                  <c:v>298.43333333333027</c:v>
                </c:pt>
                <c:pt idx="673">
                  <c:v>298.46666666666363</c:v>
                </c:pt>
                <c:pt idx="674">
                  <c:v>298.49999999999699</c:v>
                </c:pt>
                <c:pt idx="675">
                  <c:v>298.53333333333035</c:v>
                </c:pt>
                <c:pt idx="676">
                  <c:v>298.56666666666371</c:v>
                </c:pt>
                <c:pt idx="677">
                  <c:v>298.59999999999707</c:v>
                </c:pt>
                <c:pt idx="678">
                  <c:v>298.63333333333043</c:v>
                </c:pt>
                <c:pt idx="679">
                  <c:v>298.66666666666379</c:v>
                </c:pt>
                <c:pt idx="680">
                  <c:v>298.69999999999715</c:v>
                </c:pt>
                <c:pt idx="681">
                  <c:v>298.73333333333051</c:v>
                </c:pt>
                <c:pt idx="682">
                  <c:v>298.76666666666387</c:v>
                </c:pt>
                <c:pt idx="683">
                  <c:v>298.79999999999723</c:v>
                </c:pt>
                <c:pt idx="684">
                  <c:v>298.84166666666391</c:v>
                </c:pt>
                <c:pt idx="685">
                  <c:v>298.8833333333306</c:v>
                </c:pt>
                <c:pt idx="686">
                  <c:v>298.92499999999728</c:v>
                </c:pt>
                <c:pt idx="687">
                  <c:v>298.96666666666397</c:v>
                </c:pt>
                <c:pt idx="688">
                  <c:v>299.00833333333065</c:v>
                </c:pt>
                <c:pt idx="689">
                  <c:v>299.04999999999734</c:v>
                </c:pt>
                <c:pt idx="690">
                  <c:v>299.09166666666403</c:v>
                </c:pt>
                <c:pt idx="691">
                  <c:v>299.13333333333071</c:v>
                </c:pt>
                <c:pt idx="692">
                  <c:v>299.1749999999974</c:v>
                </c:pt>
                <c:pt idx="693">
                  <c:v>299.21666666666408</c:v>
                </c:pt>
                <c:pt idx="694">
                  <c:v>299.25833333333077</c:v>
                </c:pt>
                <c:pt idx="695">
                  <c:v>299.29999999999745</c:v>
                </c:pt>
                <c:pt idx="696">
                  <c:v>299.33333333333076</c:v>
                </c:pt>
                <c:pt idx="697">
                  <c:v>299.36666666666406</c:v>
                </c:pt>
                <c:pt idx="698">
                  <c:v>299.39999999999736</c:v>
                </c:pt>
                <c:pt idx="699">
                  <c:v>299.43333333333067</c:v>
                </c:pt>
                <c:pt idx="700">
                  <c:v>299.46666666666397</c:v>
                </c:pt>
                <c:pt idx="701">
                  <c:v>299.49999999999727</c:v>
                </c:pt>
                <c:pt idx="702">
                  <c:v>299.53333333333057</c:v>
                </c:pt>
                <c:pt idx="703">
                  <c:v>299.56666666666388</c:v>
                </c:pt>
                <c:pt idx="704">
                  <c:v>299.59999999999718</c:v>
                </c:pt>
                <c:pt idx="705">
                  <c:v>299.63333333333048</c:v>
                </c:pt>
                <c:pt idx="706">
                  <c:v>299.66666666666379</c:v>
                </c:pt>
                <c:pt idx="707">
                  <c:v>299.69999999999709</c:v>
                </c:pt>
                <c:pt idx="708">
                  <c:v>299.73333333333045</c:v>
                </c:pt>
                <c:pt idx="709">
                  <c:v>299.76666666666381</c:v>
                </c:pt>
                <c:pt idx="710">
                  <c:v>299.79999999999717</c:v>
                </c:pt>
                <c:pt idx="711">
                  <c:v>299.83333333333053</c:v>
                </c:pt>
                <c:pt idx="712">
                  <c:v>299.86666666666389</c:v>
                </c:pt>
                <c:pt idx="713">
                  <c:v>299.89999999999725</c:v>
                </c:pt>
                <c:pt idx="714">
                  <c:v>299.93333333333061</c:v>
                </c:pt>
                <c:pt idx="715">
                  <c:v>299.96666666666397</c:v>
                </c:pt>
                <c:pt idx="716">
                  <c:v>299.99999999999733</c:v>
                </c:pt>
                <c:pt idx="717">
                  <c:v>300.03333333333069</c:v>
                </c:pt>
                <c:pt idx="718">
                  <c:v>300.06666666666405</c:v>
                </c:pt>
                <c:pt idx="719">
                  <c:v>300.09999999999741</c:v>
                </c:pt>
                <c:pt idx="720">
                  <c:v>300.14166666666409</c:v>
                </c:pt>
                <c:pt idx="721">
                  <c:v>300.18333333333078</c:v>
                </c:pt>
                <c:pt idx="722">
                  <c:v>300.22499999999746</c:v>
                </c:pt>
                <c:pt idx="723">
                  <c:v>300.26666666666415</c:v>
                </c:pt>
                <c:pt idx="724">
                  <c:v>300.30833333333084</c:v>
                </c:pt>
                <c:pt idx="725">
                  <c:v>300.34999999999752</c:v>
                </c:pt>
                <c:pt idx="726">
                  <c:v>300.39166666666421</c:v>
                </c:pt>
                <c:pt idx="727">
                  <c:v>300.43333333333089</c:v>
                </c:pt>
                <c:pt idx="728">
                  <c:v>300.47499999999758</c:v>
                </c:pt>
                <c:pt idx="729">
                  <c:v>300.51666666666426</c:v>
                </c:pt>
                <c:pt idx="730">
                  <c:v>300.55833333333095</c:v>
                </c:pt>
                <c:pt idx="731">
                  <c:v>300.59999999999764</c:v>
                </c:pt>
                <c:pt idx="732">
                  <c:v>300.63333333333094</c:v>
                </c:pt>
                <c:pt idx="733">
                  <c:v>300.66666666666424</c:v>
                </c:pt>
                <c:pt idx="734">
                  <c:v>300.69999999999754</c:v>
                </c:pt>
                <c:pt idx="735">
                  <c:v>300.73333333333085</c:v>
                </c:pt>
                <c:pt idx="736">
                  <c:v>300.76666666666415</c:v>
                </c:pt>
                <c:pt idx="737">
                  <c:v>300.79999999999745</c:v>
                </c:pt>
                <c:pt idx="738">
                  <c:v>300.83333333333076</c:v>
                </c:pt>
                <c:pt idx="739">
                  <c:v>300.86666666666406</c:v>
                </c:pt>
                <c:pt idx="740">
                  <c:v>300.89999999999736</c:v>
                </c:pt>
                <c:pt idx="741">
                  <c:v>300.93333333333067</c:v>
                </c:pt>
                <c:pt idx="742">
                  <c:v>300.96666666666397</c:v>
                </c:pt>
                <c:pt idx="743">
                  <c:v>300.99999999999727</c:v>
                </c:pt>
                <c:pt idx="744">
                  <c:v>301.02499999999725</c:v>
                </c:pt>
                <c:pt idx="745">
                  <c:v>301.04999999999723</c:v>
                </c:pt>
                <c:pt idx="746">
                  <c:v>301.0749999999972</c:v>
                </c:pt>
                <c:pt idx="747">
                  <c:v>301.09999999999718</c:v>
                </c:pt>
                <c:pt idx="748">
                  <c:v>301.12499999999716</c:v>
                </c:pt>
                <c:pt idx="749">
                  <c:v>301.14999999999714</c:v>
                </c:pt>
                <c:pt idx="750">
                  <c:v>301.17499999999711</c:v>
                </c:pt>
                <c:pt idx="751">
                  <c:v>301.19999999999709</c:v>
                </c:pt>
                <c:pt idx="752">
                  <c:v>301.22499999999707</c:v>
                </c:pt>
                <c:pt idx="753">
                  <c:v>301.24999999999704</c:v>
                </c:pt>
                <c:pt idx="754">
                  <c:v>301.27499999999702</c:v>
                </c:pt>
                <c:pt idx="755">
                  <c:v>301.299999999997</c:v>
                </c:pt>
                <c:pt idx="756">
                  <c:v>301.30833333333032</c:v>
                </c:pt>
                <c:pt idx="757">
                  <c:v>301.31666666666365</c:v>
                </c:pt>
                <c:pt idx="758">
                  <c:v>301.32499999999698</c:v>
                </c:pt>
                <c:pt idx="759">
                  <c:v>301.3333333333303</c:v>
                </c:pt>
                <c:pt idx="760">
                  <c:v>301.34166666666363</c:v>
                </c:pt>
                <c:pt idx="761">
                  <c:v>301.34999999999695</c:v>
                </c:pt>
                <c:pt idx="762">
                  <c:v>301.35833333333028</c:v>
                </c:pt>
                <c:pt idx="763">
                  <c:v>301.3666666666636</c:v>
                </c:pt>
                <c:pt idx="764">
                  <c:v>301.37499999999693</c:v>
                </c:pt>
                <c:pt idx="765">
                  <c:v>301.38333333333026</c:v>
                </c:pt>
                <c:pt idx="766">
                  <c:v>301.39166666666358</c:v>
                </c:pt>
                <c:pt idx="767">
                  <c:v>301.39999999999691</c:v>
                </c:pt>
                <c:pt idx="768">
                  <c:v>301.41666666666356</c:v>
                </c:pt>
                <c:pt idx="769">
                  <c:v>301.43333333333021</c:v>
                </c:pt>
                <c:pt idx="770">
                  <c:v>301.44999999999686</c:v>
                </c:pt>
                <c:pt idx="771">
                  <c:v>301.46666666666351</c:v>
                </c:pt>
                <c:pt idx="772">
                  <c:v>301.48333333333017</c:v>
                </c:pt>
                <c:pt idx="773">
                  <c:v>301.49999999999682</c:v>
                </c:pt>
                <c:pt idx="774">
                  <c:v>301.51666666666347</c:v>
                </c:pt>
                <c:pt idx="775">
                  <c:v>301.53333333333012</c:v>
                </c:pt>
                <c:pt idx="776">
                  <c:v>301.54999999999677</c:v>
                </c:pt>
                <c:pt idx="777">
                  <c:v>301.56666666666342</c:v>
                </c:pt>
                <c:pt idx="778">
                  <c:v>301.58333333333007</c:v>
                </c:pt>
                <c:pt idx="779">
                  <c:v>301.59999999999673</c:v>
                </c:pt>
                <c:pt idx="780">
                  <c:v>301.63333333333003</c:v>
                </c:pt>
                <c:pt idx="781">
                  <c:v>301.66666666666333</c:v>
                </c:pt>
                <c:pt idx="782">
                  <c:v>301.69999999999663</c:v>
                </c:pt>
                <c:pt idx="783">
                  <c:v>301.73333333332994</c:v>
                </c:pt>
                <c:pt idx="784">
                  <c:v>301.76666666666324</c:v>
                </c:pt>
                <c:pt idx="785">
                  <c:v>301.79999999999654</c:v>
                </c:pt>
                <c:pt idx="786">
                  <c:v>301.83333333332985</c:v>
                </c:pt>
                <c:pt idx="787">
                  <c:v>301.86666666666315</c:v>
                </c:pt>
                <c:pt idx="788">
                  <c:v>301.89999999999645</c:v>
                </c:pt>
                <c:pt idx="789">
                  <c:v>301.93333333332976</c:v>
                </c:pt>
                <c:pt idx="790">
                  <c:v>301.96666666666306</c:v>
                </c:pt>
                <c:pt idx="791">
                  <c:v>301.99999999999636</c:v>
                </c:pt>
                <c:pt idx="792">
                  <c:v>302.03333333332967</c:v>
                </c:pt>
                <c:pt idx="793">
                  <c:v>302.06666666666297</c:v>
                </c:pt>
                <c:pt idx="794">
                  <c:v>302.09999999999627</c:v>
                </c:pt>
                <c:pt idx="795">
                  <c:v>302.13333333332957</c:v>
                </c:pt>
                <c:pt idx="796">
                  <c:v>302.16666666666288</c:v>
                </c:pt>
                <c:pt idx="797">
                  <c:v>302.19999999999618</c:v>
                </c:pt>
                <c:pt idx="798">
                  <c:v>302.23333333332948</c:v>
                </c:pt>
                <c:pt idx="799">
                  <c:v>302.26666666666279</c:v>
                </c:pt>
                <c:pt idx="800">
                  <c:v>302.29999999999609</c:v>
                </c:pt>
                <c:pt idx="801">
                  <c:v>302.33333333332939</c:v>
                </c:pt>
                <c:pt idx="802">
                  <c:v>302.3666666666627</c:v>
                </c:pt>
                <c:pt idx="803">
                  <c:v>302.399999999996</c:v>
                </c:pt>
                <c:pt idx="804">
                  <c:v>302.43333333332936</c:v>
                </c:pt>
                <c:pt idx="805">
                  <c:v>302.46666666666272</c:v>
                </c:pt>
                <c:pt idx="806">
                  <c:v>302.49999999999608</c:v>
                </c:pt>
                <c:pt idx="807">
                  <c:v>302.53333333332944</c:v>
                </c:pt>
                <c:pt idx="808">
                  <c:v>302.5666666666628</c:v>
                </c:pt>
                <c:pt idx="809">
                  <c:v>302.59999999999616</c:v>
                </c:pt>
                <c:pt idx="810">
                  <c:v>302.63333333332952</c:v>
                </c:pt>
                <c:pt idx="811">
                  <c:v>302.66666666666288</c:v>
                </c:pt>
                <c:pt idx="812">
                  <c:v>302.69999999999624</c:v>
                </c:pt>
                <c:pt idx="813">
                  <c:v>302.7333333333296</c:v>
                </c:pt>
                <c:pt idx="814">
                  <c:v>302.76666666666296</c:v>
                </c:pt>
                <c:pt idx="815">
                  <c:v>302.79999999999632</c:v>
                </c:pt>
                <c:pt idx="816">
                  <c:v>302.81666666666297</c:v>
                </c:pt>
                <c:pt idx="817">
                  <c:v>302.83333333332962</c:v>
                </c:pt>
                <c:pt idx="818">
                  <c:v>302.84999999999627</c:v>
                </c:pt>
                <c:pt idx="819">
                  <c:v>302.86666666666292</c:v>
                </c:pt>
                <c:pt idx="820">
                  <c:v>302.88333333332957</c:v>
                </c:pt>
                <c:pt idx="821">
                  <c:v>302.89999999999623</c:v>
                </c:pt>
                <c:pt idx="822">
                  <c:v>302.91666666666288</c:v>
                </c:pt>
                <c:pt idx="823">
                  <c:v>302.93333333332953</c:v>
                </c:pt>
                <c:pt idx="824">
                  <c:v>302.94999999999618</c:v>
                </c:pt>
                <c:pt idx="825">
                  <c:v>302.96666666666283</c:v>
                </c:pt>
                <c:pt idx="826">
                  <c:v>302.98333333332948</c:v>
                </c:pt>
                <c:pt idx="827">
                  <c:v>302.99999999999613</c:v>
                </c:pt>
                <c:pt idx="828">
                  <c:v>303.03333333332944</c:v>
                </c:pt>
                <c:pt idx="829">
                  <c:v>303.06666666666274</c:v>
                </c:pt>
                <c:pt idx="830">
                  <c:v>303.09999999999604</c:v>
                </c:pt>
                <c:pt idx="831">
                  <c:v>303.13333333332935</c:v>
                </c:pt>
                <c:pt idx="832">
                  <c:v>303.16666666666265</c:v>
                </c:pt>
                <c:pt idx="833">
                  <c:v>303.19999999999595</c:v>
                </c:pt>
                <c:pt idx="834">
                  <c:v>303.23333333332926</c:v>
                </c:pt>
                <c:pt idx="835">
                  <c:v>303.26666666666256</c:v>
                </c:pt>
                <c:pt idx="836">
                  <c:v>303.29999999999586</c:v>
                </c:pt>
                <c:pt idx="837">
                  <c:v>303.33333333332916</c:v>
                </c:pt>
                <c:pt idx="838">
                  <c:v>303.36666666666247</c:v>
                </c:pt>
                <c:pt idx="839">
                  <c:v>303.39999999999577</c:v>
                </c:pt>
                <c:pt idx="840">
                  <c:v>303.42499999999575</c:v>
                </c:pt>
                <c:pt idx="841">
                  <c:v>303.44999999999573</c:v>
                </c:pt>
                <c:pt idx="842">
                  <c:v>303.4749999999957</c:v>
                </c:pt>
                <c:pt idx="843">
                  <c:v>303.49999999999568</c:v>
                </c:pt>
                <c:pt idx="844">
                  <c:v>303.52499999999566</c:v>
                </c:pt>
                <c:pt idx="845">
                  <c:v>303.54999999999563</c:v>
                </c:pt>
                <c:pt idx="846">
                  <c:v>303.57499999999561</c:v>
                </c:pt>
                <c:pt idx="847">
                  <c:v>303.59999999999559</c:v>
                </c:pt>
                <c:pt idx="848">
                  <c:v>303.62499999999557</c:v>
                </c:pt>
                <c:pt idx="849">
                  <c:v>303.64999999999554</c:v>
                </c:pt>
                <c:pt idx="850">
                  <c:v>303.67499999999552</c:v>
                </c:pt>
                <c:pt idx="851">
                  <c:v>303.6999999999955</c:v>
                </c:pt>
                <c:pt idx="852">
                  <c:v>303.73333333332886</c:v>
                </c:pt>
                <c:pt idx="853">
                  <c:v>303.76666666666222</c:v>
                </c:pt>
                <c:pt idx="854">
                  <c:v>303.79999999999558</c:v>
                </c:pt>
                <c:pt idx="855">
                  <c:v>303.83333333332894</c:v>
                </c:pt>
                <c:pt idx="856">
                  <c:v>303.8666666666623</c:v>
                </c:pt>
                <c:pt idx="857">
                  <c:v>303.89999999999566</c:v>
                </c:pt>
                <c:pt idx="858">
                  <c:v>303.93333333332902</c:v>
                </c:pt>
                <c:pt idx="859">
                  <c:v>303.96666666666238</c:v>
                </c:pt>
                <c:pt idx="860">
                  <c:v>303.99999999999574</c:v>
                </c:pt>
                <c:pt idx="861">
                  <c:v>304.0333333333291</c:v>
                </c:pt>
                <c:pt idx="862">
                  <c:v>304.06666666666246</c:v>
                </c:pt>
                <c:pt idx="863">
                  <c:v>304.09999999999582</c:v>
                </c:pt>
                <c:pt idx="864">
                  <c:v>304.13333333332912</c:v>
                </c:pt>
                <c:pt idx="865">
                  <c:v>304.16666666666242</c:v>
                </c:pt>
                <c:pt idx="866">
                  <c:v>304.19999999999573</c:v>
                </c:pt>
                <c:pt idx="867">
                  <c:v>304.23333333332903</c:v>
                </c:pt>
                <c:pt idx="868">
                  <c:v>304.26666666666233</c:v>
                </c:pt>
                <c:pt idx="869">
                  <c:v>304.29999999999563</c:v>
                </c:pt>
                <c:pt idx="870">
                  <c:v>304.33333333332894</c:v>
                </c:pt>
                <c:pt idx="871">
                  <c:v>304.36666666666224</c:v>
                </c:pt>
                <c:pt idx="872">
                  <c:v>304.39999999999554</c:v>
                </c:pt>
                <c:pt idx="873">
                  <c:v>304.43333333332885</c:v>
                </c:pt>
                <c:pt idx="874">
                  <c:v>304.46666666666215</c:v>
                </c:pt>
                <c:pt idx="875">
                  <c:v>304.49999999999545</c:v>
                </c:pt>
                <c:pt idx="876">
                  <c:v>304.53333333332876</c:v>
                </c:pt>
                <c:pt idx="877">
                  <c:v>304.56666666666206</c:v>
                </c:pt>
                <c:pt idx="878">
                  <c:v>304.59999999999536</c:v>
                </c:pt>
                <c:pt idx="879">
                  <c:v>304.63333333332866</c:v>
                </c:pt>
                <c:pt idx="880">
                  <c:v>304.66666666666197</c:v>
                </c:pt>
                <c:pt idx="881">
                  <c:v>304.69999999999527</c:v>
                </c:pt>
                <c:pt idx="882">
                  <c:v>304.73333333332857</c:v>
                </c:pt>
                <c:pt idx="883">
                  <c:v>304.76666666666188</c:v>
                </c:pt>
                <c:pt idx="884">
                  <c:v>304.79999999999518</c:v>
                </c:pt>
                <c:pt idx="885">
                  <c:v>304.83333333332848</c:v>
                </c:pt>
                <c:pt idx="886">
                  <c:v>304.86666666666179</c:v>
                </c:pt>
                <c:pt idx="887">
                  <c:v>304.89999999999509</c:v>
                </c:pt>
                <c:pt idx="888">
                  <c:v>304.93333333332845</c:v>
                </c:pt>
                <c:pt idx="889">
                  <c:v>304.96666666666181</c:v>
                </c:pt>
                <c:pt idx="890">
                  <c:v>304.99999999999517</c:v>
                </c:pt>
                <c:pt idx="891">
                  <c:v>305.03333333332853</c:v>
                </c:pt>
                <c:pt idx="892">
                  <c:v>305.06666666666189</c:v>
                </c:pt>
                <c:pt idx="893">
                  <c:v>305.09999999999525</c:v>
                </c:pt>
                <c:pt idx="894">
                  <c:v>305.13333333332861</c:v>
                </c:pt>
                <c:pt idx="895">
                  <c:v>305.16666666666197</c:v>
                </c:pt>
                <c:pt idx="896">
                  <c:v>305.19999999999533</c:v>
                </c:pt>
                <c:pt idx="897">
                  <c:v>305.23333333332869</c:v>
                </c:pt>
                <c:pt idx="898">
                  <c:v>305.26666666666205</c:v>
                </c:pt>
                <c:pt idx="899">
                  <c:v>305.29999999999541</c:v>
                </c:pt>
                <c:pt idx="900">
                  <c:v>305.34166666666209</c:v>
                </c:pt>
                <c:pt idx="901">
                  <c:v>305.38333333332878</c:v>
                </c:pt>
                <c:pt idx="902">
                  <c:v>305.42499999999546</c:v>
                </c:pt>
                <c:pt idx="903">
                  <c:v>305.46666666666215</c:v>
                </c:pt>
                <c:pt idx="904">
                  <c:v>305.50833333332884</c:v>
                </c:pt>
                <c:pt idx="905">
                  <c:v>305.54999999999552</c:v>
                </c:pt>
                <c:pt idx="906">
                  <c:v>305.59166666666221</c:v>
                </c:pt>
                <c:pt idx="907">
                  <c:v>305.63333333332889</c:v>
                </c:pt>
                <c:pt idx="908">
                  <c:v>305.67499999999558</c:v>
                </c:pt>
                <c:pt idx="909">
                  <c:v>305.71666666666226</c:v>
                </c:pt>
                <c:pt idx="910">
                  <c:v>305.75833333332895</c:v>
                </c:pt>
                <c:pt idx="911">
                  <c:v>305.79999999999563</c:v>
                </c:pt>
                <c:pt idx="912">
                  <c:v>305.83333333332894</c:v>
                </c:pt>
                <c:pt idx="913">
                  <c:v>305.86666666666224</c:v>
                </c:pt>
                <c:pt idx="914">
                  <c:v>305.89999999999554</c:v>
                </c:pt>
                <c:pt idx="915">
                  <c:v>305.93333333332885</c:v>
                </c:pt>
                <c:pt idx="916">
                  <c:v>305.96666666666215</c:v>
                </c:pt>
                <c:pt idx="917">
                  <c:v>305.99999999999545</c:v>
                </c:pt>
                <c:pt idx="918">
                  <c:v>306.03333333332876</c:v>
                </c:pt>
                <c:pt idx="919">
                  <c:v>306.06666666666206</c:v>
                </c:pt>
                <c:pt idx="920">
                  <c:v>306.09999999999536</c:v>
                </c:pt>
                <c:pt idx="921">
                  <c:v>306.13333333332866</c:v>
                </c:pt>
                <c:pt idx="922">
                  <c:v>306.16666666666197</c:v>
                </c:pt>
                <c:pt idx="923">
                  <c:v>306.19999999999527</c:v>
                </c:pt>
                <c:pt idx="924">
                  <c:v>306.23333333332863</c:v>
                </c:pt>
                <c:pt idx="925">
                  <c:v>306.26666666666199</c:v>
                </c:pt>
                <c:pt idx="926">
                  <c:v>306.29999999999535</c:v>
                </c:pt>
                <c:pt idx="927">
                  <c:v>306.33333333332871</c:v>
                </c:pt>
                <c:pt idx="928">
                  <c:v>306.36666666666207</c:v>
                </c:pt>
                <c:pt idx="929">
                  <c:v>306.39999999999543</c:v>
                </c:pt>
                <c:pt idx="930">
                  <c:v>306.43333333332879</c:v>
                </c:pt>
                <c:pt idx="931">
                  <c:v>306.46666666666215</c:v>
                </c:pt>
                <c:pt idx="932">
                  <c:v>306.49999999999551</c:v>
                </c:pt>
                <c:pt idx="933">
                  <c:v>306.53333333332887</c:v>
                </c:pt>
                <c:pt idx="934">
                  <c:v>306.56666666666223</c:v>
                </c:pt>
                <c:pt idx="935">
                  <c:v>306.59999999999559</c:v>
                </c:pt>
                <c:pt idx="936">
                  <c:v>306.6499999999956</c:v>
                </c:pt>
                <c:pt idx="937">
                  <c:v>306.69999999999561</c:v>
                </c:pt>
                <c:pt idx="938">
                  <c:v>306.74999999999562</c:v>
                </c:pt>
                <c:pt idx="939">
                  <c:v>306.79999999999563</c:v>
                </c:pt>
                <c:pt idx="940">
                  <c:v>306.84999999999565</c:v>
                </c:pt>
                <c:pt idx="941">
                  <c:v>306.89999999999566</c:v>
                </c:pt>
                <c:pt idx="942">
                  <c:v>306.94999999999567</c:v>
                </c:pt>
                <c:pt idx="943">
                  <c:v>306.99999999999568</c:v>
                </c:pt>
                <c:pt idx="944">
                  <c:v>307.04999999999569</c:v>
                </c:pt>
                <c:pt idx="945">
                  <c:v>307.0999999999957</c:v>
                </c:pt>
                <c:pt idx="946">
                  <c:v>307.14999999999571</c:v>
                </c:pt>
                <c:pt idx="947">
                  <c:v>307.19999999999573</c:v>
                </c:pt>
                <c:pt idx="948">
                  <c:v>307.2249999999957</c:v>
                </c:pt>
                <c:pt idx="949">
                  <c:v>307.24999999999568</c:v>
                </c:pt>
                <c:pt idx="950">
                  <c:v>307.27499999999566</c:v>
                </c:pt>
                <c:pt idx="951">
                  <c:v>307.29999999999563</c:v>
                </c:pt>
                <c:pt idx="952">
                  <c:v>307.32499999999561</c:v>
                </c:pt>
                <c:pt idx="953">
                  <c:v>307.34999999999559</c:v>
                </c:pt>
                <c:pt idx="954">
                  <c:v>307.37499999999557</c:v>
                </c:pt>
                <c:pt idx="955">
                  <c:v>307.39999999999554</c:v>
                </c:pt>
                <c:pt idx="956">
                  <c:v>307.42499999999552</c:v>
                </c:pt>
                <c:pt idx="957">
                  <c:v>307.4499999999955</c:v>
                </c:pt>
                <c:pt idx="958">
                  <c:v>307.47499999999548</c:v>
                </c:pt>
                <c:pt idx="959">
                  <c:v>307.49999999999545</c:v>
                </c:pt>
                <c:pt idx="960">
                  <c:v>307.54166666666214</c:v>
                </c:pt>
                <c:pt idx="961">
                  <c:v>307.58333333332882</c:v>
                </c:pt>
                <c:pt idx="962">
                  <c:v>307.62499999999551</c:v>
                </c:pt>
                <c:pt idx="963">
                  <c:v>307.66666666666219</c:v>
                </c:pt>
                <c:pt idx="964">
                  <c:v>307.70833333332888</c:v>
                </c:pt>
                <c:pt idx="965">
                  <c:v>307.74999999999557</c:v>
                </c:pt>
                <c:pt idx="966">
                  <c:v>307.79166666666225</c:v>
                </c:pt>
                <c:pt idx="967">
                  <c:v>307.83333333332894</c:v>
                </c:pt>
                <c:pt idx="968">
                  <c:v>307.87499999999562</c:v>
                </c:pt>
                <c:pt idx="969">
                  <c:v>307.91666666666231</c:v>
                </c:pt>
                <c:pt idx="970">
                  <c:v>307.95833333332899</c:v>
                </c:pt>
                <c:pt idx="971">
                  <c:v>307.99999999999568</c:v>
                </c:pt>
                <c:pt idx="972">
                  <c:v>308.02499999999566</c:v>
                </c:pt>
                <c:pt idx="973">
                  <c:v>308.04999999999563</c:v>
                </c:pt>
                <c:pt idx="974">
                  <c:v>308.07499999999561</c:v>
                </c:pt>
                <c:pt idx="975">
                  <c:v>308.09999999999559</c:v>
                </c:pt>
                <c:pt idx="976">
                  <c:v>308.12499999999557</c:v>
                </c:pt>
                <c:pt idx="977">
                  <c:v>308.14999999999554</c:v>
                </c:pt>
                <c:pt idx="978">
                  <c:v>308.17499999999552</c:v>
                </c:pt>
                <c:pt idx="979">
                  <c:v>308.1999999999955</c:v>
                </c:pt>
                <c:pt idx="980">
                  <c:v>308.22499999999548</c:v>
                </c:pt>
                <c:pt idx="981">
                  <c:v>308.24999999999545</c:v>
                </c:pt>
                <c:pt idx="982">
                  <c:v>308.27499999999543</c:v>
                </c:pt>
                <c:pt idx="983">
                  <c:v>308.29999999999541</c:v>
                </c:pt>
                <c:pt idx="984">
                  <c:v>308.34999999999542</c:v>
                </c:pt>
                <c:pt idx="985">
                  <c:v>308.39999999999543</c:v>
                </c:pt>
                <c:pt idx="986">
                  <c:v>308.44999999999544</c:v>
                </c:pt>
                <c:pt idx="987">
                  <c:v>308.49999999999545</c:v>
                </c:pt>
                <c:pt idx="988">
                  <c:v>308.54999999999546</c:v>
                </c:pt>
                <c:pt idx="989">
                  <c:v>308.59999999999548</c:v>
                </c:pt>
                <c:pt idx="990">
                  <c:v>308.64999999999549</c:v>
                </c:pt>
                <c:pt idx="991">
                  <c:v>308.6999999999955</c:v>
                </c:pt>
                <c:pt idx="992">
                  <c:v>308.74999999999551</c:v>
                </c:pt>
                <c:pt idx="993">
                  <c:v>308.79999999999552</c:v>
                </c:pt>
                <c:pt idx="994">
                  <c:v>308.84999999999553</c:v>
                </c:pt>
                <c:pt idx="995">
                  <c:v>308.89999999999554</c:v>
                </c:pt>
                <c:pt idx="996">
                  <c:v>308.9333333333289</c:v>
                </c:pt>
                <c:pt idx="997">
                  <c:v>308.96666666666226</c:v>
                </c:pt>
                <c:pt idx="998">
                  <c:v>308.99999999999562</c:v>
                </c:pt>
                <c:pt idx="999">
                  <c:v>309.03333333332898</c:v>
                </c:pt>
                <c:pt idx="1000">
                  <c:v>309.06666666666234</c:v>
                </c:pt>
                <c:pt idx="1001">
                  <c:v>309.0999999999957</c:v>
                </c:pt>
                <c:pt idx="1002">
                  <c:v>309.13333333332906</c:v>
                </c:pt>
                <c:pt idx="1003">
                  <c:v>309.16666666666242</c:v>
                </c:pt>
                <c:pt idx="1004">
                  <c:v>309.19999999999578</c:v>
                </c:pt>
                <c:pt idx="1005">
                  <c:v>309.23333333332914</c:v>
                </c:pt>
                <c:pt idx="1006">
                  <c:v>309.2666666666625</c:v>
                </c:pt>
                <c:pt idx="1007">
                  <c:v>309.29999999999586</c:v>
                </c:pt>
                <c:pt idx="1008">
                  <c:v>309.33333333332916</c:v>
                </c:pt>
                <c:pt idx="1009">
                  <c:v>309.36666666666247</c:v>
                </c:pt>
                <c:pt idx="1010">
                  <c:v>309.39999999999577</c:v>
                </c:pt>
                <c:pt idx="1011">
                  <c:v>309.43333333332907</c:v>
                </c:pt>
                <c:pt idx="1012">
                  <c:v>309.46666666666238</c:v>
                </c:pt>
                <c:pt idx="1013">
                  <c:v>309.49999999999568</c:v>
                </c:pt>
                <c:pt idx="1014">
                  <c:v>309.53333333332898</c:v>
                </c:pt>
                <c:pt idx="1015">
                  <c:v>309.56666666666229</c:v>
                </c:pt>
                <c:pt idx="1016">
                  <c:v>309.59999999999559</c:v>
                </c:pt>
                <c:pt idx="1017">
                  <c:v>309.63333333332889</c:v>
                </c:pt>
                <c:pt idx="1018">
                  <c:v>309.66666666666219</c:v>
                </c:pt>
                <c:pt idx="1019">
                  <c:v>309.6999999999955</c:v>
                </c:pt>
                <c:pt idx="1020">
                  <c:v>309.73333333332886</c:v>
                </c:pt>
                <c:pt idx="1021">
                  <c:v>309.76666666666222</c:v>
                </c:pt>
                <c:pt idx="1022">
                  <c:v>309.79999999999558</c:v>
                </c:pt>
                <c:pt idx="1023">
                  <c:v>309.83333333332894</c:v>
                </c:pt>
                <c:pt idx="1024">
                  <c:v>309.8666666666623</c:v>
                </c:pt>
                <c:pt idx="1025">
                  <c:v>309.89999999999566</c:v>
                </c:pt>
                <c:pt idx="1026">
                  <c:v>309.93333333332902</c:v>
                </c:pt>
                <c:pt idx="1027">
                  <c:v>309.96666666666238</c:v>
                </c:pt>
                <c:pt idx="1028">
                  <c:v>309.99999999999574</c:v>
                </c:pt>
                <c:pt idx="1029">
                  <c:v>310.0333333333291</c:v>
                </c:pt>
                <c:pt idx="1030">
                  <c:v>310.06666666666246</c:v>
                </c:pt>
                <c:pt idx="1031">
                  <c:v>310.09999999999582</c:v>
                </c:pt>
                <c:pt idx="1032">
                  <c:v>310.1416666666625</c:v>
                </c:pt>
                <c:pt idx="1033">
                  <c:v>310.18333333332919</c:v>
                </c:pt>
                <c:pt idx="1034">
                  <c:v>310.22499999999587</c:v>
                </c:pt>
                <c:pt idx="1035">
                  <c:v>310.26666666666256</c:v>
                </c:pt>
                <c:pt idx="1036">
                  <c:v>310.30833333332924</c:v>
                </c:pt>
                <c:pt idx="1037">
                  <c:v>310.34999999999593</c:v>
                </c:pt>
                <c:pt idx="1038">
                  <c:v>310.39166666666262</c:v>
                </c:pt>
                <c:pt idx="1039">
                  <c:v>310.4333333333293</c:v>
                </c:pt>
                <c:pt idx="1040">
                  <c:v>310.47499999999599</c:v>
                </c:pt>
                <c:pt idx="1041">
                  <c:v>310.51666666666267</c:v>
                </c:pt>
                <c:pt idx="1042">
                  <c:v>310.55833333332936</c:v>
                </c:pt>
                <c:pt idx="1043">
                  <c:v>310.59999999999604</c:v>
                </c:pt>
                <c:pt idx="1044">
                  <c:v>310.63333333332935</c:v>
                </c:pt>
                <c:pt idx="1045">
                  <c:v>310.66666666666265</c:v>
                </c:pt>
                <c:pt idx="1046">
                  <c:v>310.69999999999595</c:v>
                </c:pt>
                <c:pt idx="1047">
                  <c:v>310.73333333332926</c:v>
                </c:pt>
                <c:pt idx="1048">
                  <c:v>310.76666666666256</c:v>
                </c:pt>
                <c:pt idx="1049">
                  <c:v>310.79999999999586</c:v>
                </c:pt>
                <c:pt idx="1050">
                  <c:v>310.83333333332916</c:v>
                </c:pt>
                <c:pt idx="1051">
                  <c:v>310.86666666666247</c:v>
                </c:pt>
                <c:pt idx="1052">
                  <c:v>310.89999999999577</c:v>
                </c:pt>
                <c:pt idx="1053">
                  <c:v>310.93333333332907</c:v>
                </c:pt>
                <c:pt idx="1054">
                  <c:v>310.96666666666238</c:v>
                </c:pt>
                <c:pt idx="1055">
                  <c:v>310.99999999999568</c:v>
                </c:pt>
                <c:pt idx="1056">
                  <c:v>311.01666666666233</c:v>
                </c:pt>
                <c:pt idx="1057">
                  <c:v>311.03333333332898</c:v>
                </c:pt>
                <c:pt idx="1058">
                  <c:v>311.04999999999563</c:v>
                </c:pt>
                <c:pt idx="1059">
                  <c:v>311.06666666666229</c:v>
                </c:pt>
                <c:pt idx="1060">
                  <c:v>311.08333333332894</c:v>
                </c:pt>
                <c:pt idx="1061">
                  <c:v>311.09999999999559</c:v>
                </c:pt>
                <c:pt idx="1062">
                  <c:v>311.11666666666224</c:v>
                </c:pt>
                <c:pt idx="1063">
                  <c:v>311.13333333332889</c:v>
                </c:pt>
                <c:pt idx="1064">
                  <c:v>311.14999999999554</c:v>
                </c:pt>
                <c:pt idx="1065">
                  <c:v>311.16666666666219</c:v>
                </c:pt>
                <c:pt idx="1066">
                  <c:v>311.18333333332885</c:v>
                </c:pt>
                <c:pt idx="1067">
                  <c:v>311.1999999999955</c:v>
                </c:pt>
                <c:pt idx="1068">
                  <c:v>311.20833333332882</c:v>
                </c:pt>
                <c:pt idx="1069">
                  <c:v>311.21666666666215</c:v>
                </c:pt>
                <c:pt idx="1070">
                  <c:v>311.22499999999548</c:v>
                </c:pt>
                <c:pt idx="1071">
                  <c:v>311.2333333333288</c:v>
                </c:pt>
                <c:pt idx="1072">
                  <c:v>311.24166666666213</c:v>
                </c:pt>
                <c:pt idx="1073">
                  <c:v>311.24999999999545</c:v>
                </c:pt>
                <c:pt idx="1074">
                  <c:v>311.25833333332878</c:v>
                </c:pt>
                <c:pt idx="1075">
                  <c:v>311.2666666666621</c:v>
                </c:pt>
                <c:pt idx="1076">
                  <c:v>311.27499999999543</c:v>
                </c:pt>
                <c:pt idx="1077">
                  <c:v>311.28333333332876</c:v>
                </c:pt>
                <c:pt idx="1078">
                  <c:v>311.29166666666208</c:v>
                </c:pt>
                <c:pt idx="1079">
                  <c:v>311.29999999999541</c:v>
                </c:pt>
                <c:pt idx="1080">
                  <c:v>311.27499999999543</c:v>
                </c:pt>
                <c:pt idx="1081">
                  <c:v>311.24999999999545</c:v>
                </c:pt>
                <c:pt idx="1082">
                  <c:v>311.22499999999548</c:v>
                </c:pt>
                <c:pt idx="1083">
                  <c:v>311.1999999999955</c:v>
                </c:pt>
                <c:pt idx="1084">
                  <c:v>311.17499999999552</c:v>
                </c:pt>
                <c:pt idx="1085">
                  <c:v>311.14999999999554</c:v>
                </c:pt>
                <c:pt idx="1086">
                  <c:v>311.12499999999557</c:v>
                </c:pt>
                <c:pt idx="1087">
                  <c:v>311.09999999999559</c:v>
                </c:pt>
                <c:pt idx="1088">
                  <c:v>311.07499999999561</c:v>
                </c:pt>
                <c:pt idx="1089">
                  <c:v>311.04999999999563</c:v>
                </c:pt>
                <c:pt idx="1090">
                  <c:v>311.02499999999566</c:v>
                </c:pt>
                <c:pt idx="1091">
                  <c:v>310.99999999999568</c:v>
                </c:pt>
                <c:pt idx="1092">
                  <c:v>310.9749999999957</c:v>
                </c:pt>
                <c:pt idx="1093">
                  <c:v>310.94999999999573</c:v>
                </c:pt>
                <c:pt idx="1094">
                  <c:v>310.92499999999575</c:v>
                </c:pt>
                <c:pt idx="1095">
                  <c:v>310.89999999999577</c:v>
                </c:pt>
                <c:pt idx="1096">
                  <c:v>310.87499999999579</c:v>
                </c:pt>
                <c:pt idx="1097">
                  <c:v>310.84999999999582</c:v>
                </c:pt>
                <c:pt idx="1098">
                  <c:v>310.82499999999584</c:v>
                </c:pt>
                <c:pt idx="1099">
                  <c:v>310.79999999999586</c:v>
                </c:pt>
                <c:pt idx="1100">
                  <c:v>310.77499999999588</c:v>
                </c:pt>
                <c:pt idx="1101">
                  <c:v>310.74999999999591</c:v>
                </c:pt>
                <c:pt idx="1102">
                  <c:v>310.72499999999593</c:v>
                </c:pt>
                <c:pt idx="1103">
                  <c:v>310.69999999999595</c:v>
                </c:pt>
                <c:pt idx="1104">
                  <c:v>310.6833333333293</c:v>
                </c:pt>
                <c:pt idx="1105">
                  <c:v>310.66666666666265</c:v>
                </c:pt>
                <c:pt idx="1106">
                  <c:v>310.649999999996</c:v>
                </c:pt>
                <c:pt idx="1107">
                  <c:v>310.63333333332935</c:v>
                </c:pt>
                <c:pt idx="1108">
                  <c:v>310.6166666666627</c:v>
                </c:pt>
                <c:pt idx="1109">
                  <c:v>310.59999999999604</c:v>
                </c:pt>
                <c:pt idx="1110">
                  <c:v>310.58333333332939</c:v>
                </c:pt>
                <c:pt idx="1111">
                  <c:v>310.56666666666274</c:v>
                </c:pt>
                <c:pt idx="1112">
                  <c:v>310.54999999999609</c:v>
                </c:pt>
                <c:pt idx="1113">
                  <c:v>310.53333333332944</c:v>
                </c:pt>
                <c:pt idx="1114">
                  <c:v>310.51666666666279</c:v>
                </c:pt>
                <c:pt idx="1115">
                  <c:v>310.49999999999613</c:v>
                </c:pt>
                <c:pt idx="1116">
                  <c:v>310.47499999999616</c:v>
                </c:pt>
                <c:pt idx="1117">
                  <c:v>310.44999999999618</c:v>
                </c:pt>
                <c:pt idx="1118">
                  <c:v>310.4249999999962</c:v>
                </c:pt>
                <c:pt idx="1119">
                  <c:v>310.39999999999623</c:v>
                </c:pt>
                <c:pt idx="1120">
                  <c:v>310.37499999999625</c:v>
                </c:pt>
                <c:pt idx="1121">
                  <c:v>310.34999999999627</c:v>
                </c:pt>
                <c:pt idx="1122">
                  <c:v>310.32499999999629</c:v>
                </c:pt>
                <c:pt idx="1123">
                  <c:v>310.29999999999632</c:v>
                </c:pt>
                <c:pt idx="1124">
                  <c:v>310.27499999999634</c:v>
                </c:pt>
                <c:pt idx="1125">
                  <c:v>310.24999999999636</c:v>
                </c:pt>
                <c:pt idx="1126">
                  <c:v>310.22499999999638</c:v>
                </c:pt>
                <c:pt idx="1127">
                  <c:v>310.19999999999641</c:v>
                </c:pt>
                <c:pt idx="1128">
                  <c:v>310.20833333332973</c:v>
                </c:pt>
                <c:pt idx="1129">
                  <c:v>310.21666666666306</c:v>
                </c:pt>
                <c:pt idx="1130">
                  <c:v>310.22499999999638</c:v>
                </c:pt>
                <c:pt idx="1131">
                  <c:v>310.23333333332971</c:v>
                </c:pt>
                <c:pt idx="1132">
                  <c:v>310.24166666666304</c:v>
                </c:pt>
                <c:pt idx="1133">
                  <c:v>310.24999999999636</c:v>
                </c:pt>
                <c:pt idx="1134">
                  <c:v>310.25833333332969</c:v>
                </c:pt>
                <c:pt idx="1135">
                  <c:v>310.26666666666301</c:v>
                </c:pt>
                <c:pt idx="1136">
                  <c:v>310.27499999999634</c:v>
                </c:pt>
                <c:pt idx="1137">
                  <c:v>310.28333333332967</c:v>
                </c:pt>
                <c:pt idx="1138">
                  <c:v>310.29166666666299</c:v>
                </c:pt>
                <c:pt idx="1139">
                  <c:v>310.29999999999632</c:v>
                </c:pt>
                <c:pt idx="1140">
                  <c:v>310.29999999999632</c:v>
                </c:pt>
                <c:pt idx="1141">
                  <c:v>310.29999999999632</c:v>
                </c:pt>
                <c:pt idx="1142">
                  <c:v>310.29999999999632</c:v>
                </c:pt>
                <c:pt idx="1143">
                  <c:v>310.29999999999632</c:v>
                </c:pt>
                <c:pt idx="1144">
                  <c:v>310.29999999999632</c:v>
                </c:pt>
                <c:pt idx="1145">
                  <c:v>310.29999999999632</c:v>
                </c:pt>
                <c:pt idx="1146">
                  <c:v>310.29999999999632</c:v>
                </c:pt>
                <c:pt idx="1147">
                  <c:v>310.29999999999632</c:v>
                </c:pt>
                <c:pt idx="1148">
                  <c:v>310.29999999999632</c:v>
                </c:pt>
                <c:pt idx="1149">
                  <c:v>310.29999999999632</c:v>
                </c:pt>
                <c:pt idx="1150">
                  <c:v>310.29999999999632</c:v>
                </c:pt>
                <c:pt idx="1151">
                  <c:v>310.29999999999632</c:v>
                </c:pt>
                <c:pt idx="1152">
                  <c:v>310.30833333332964</c:v>
                </c:pt>
                <c:pt idx="1153">
                  <c:v>310.31666666666297</c:v>
                </c:pt>
                <c:pt idx="1154">
                  <c:v>310.32499999999629</c:v>
                </c:pt>
                <c:pt idx="1155">
                  <c:v>310.33333333332962</c:v>
                </c:pt>
                <c:pt idx="1156">
                  <c:v>310.34166666666295</c:v>
                </c:pt>
                <c:pt idx="1157">
                  <c:v>310.34999999999627</c:v>
                </c:pt>
                <c:pt idx="1158">
                  <c:v>310.3583333333296</c:v>
                </c:pt>
                <c:pt idx="1159">
                  <c:v>310.36666666666292</c:v>
                </c:pt>
                <c:pt idx="1160">
                  <c:v>310.37499999999625</c:v>
                </c:pt>
                <c:pt idx="1161">
                  <c:v>310.38333333332957</c:v>
                </c:pt>
                <c:pt idx="1162">
                  <c:v>310.3916666666629</c:v>
                </c:pt>
                <c:pt idx="1163">
                  <c:v>310.39999999999623</c:v>
                </c:pt>
                <c:pt idx="1164">
                  <c:v>310.40833333332955</c:v>
                </c:pt>
                <c:pt idx="1165">
                  <c:v>310.41666666666288</c:v>
                </c:pt>
                <c:pt idx="1166">
                  <c:v>310.4249999999962</c:v>
                </c:pt>
                <c:pt idx="1167">
                  <c:v>310.43333333332953</c:v>
                </c:pt>
                <c:pt idx="1168">
                  <c:v>310.44166666666285</c:v>
                </c:pt>
                <c:pt idx="1169">
                  <c:v>310.44999999999618</c:v>
                </c:pt>
                <c:pt idx="1170">
                  <c:v>310.45833333332951</c:v>
                </c:pt>
                <c:pt idx="1171">
                  <c:v>310.46666666666283</c:v>
                </c:pt>
                <c:pt idx="1172">
                  <c:v>310.47499999999616</c:v>
                </c:pt>
                <c:pt idx="1173">
                  <c:v>310.48333333332948</c:v>
                </c:pt>
                <c:pt idx="1174">
                  <c:v>310.49166666666281</c:v>
                </c:pt>
                <c:pt idx="1175">
                  <c:v>310.49999999999613</c:v>
                </c:pt>
                <c:pt idx="1176">
                  <c:v>310.53333333332944</c:v>
                </c:pt>
                <c:pt idx="1177">
                  <c:v>310.56666666666274</c:v>
                </c:pt>
                <c:pt idx="1178">
                  <c:v>310.59999999999604</c:v>
                </c:pt>
                <c:pt idx="1179">
                  <c:v>310.63333333332935</c:v>
                </c:pt>
                <c:pt idx="1180">
                  <c:v>310.66666666666265</c:v>
                </c:pt>
                <c:pt idx="1181">
                  <c:v>310.69999999999595</c:v>
                </c:pt>
                <c:pt idx="1182">
                  <c:v>310.73333333332926</c:v>
                </c:pt>
                <c:pt idx="1183">
                  <c:v>310.76666666666256</c:v>
                </c:pt>
                <c:pt idx="1184">
                  <c:v>310.79999999999586</c:v>
                </c:pt>
                <c:pt idx="1185">
                  <c:v>310.83333333332916</c:v>
                </c:pt>
                <c:pt idx="1186">
                  <c:v>310.86666666666247</c:v>
                </c:pt>
                <c:pt idx="1187">
                  <c:v>310.89999999999577</c:v>
                </c:pt>
                <c:pt idx="1188">
                  <c:v>310.93333333332913</c:v>
                </c:pt>
                <c:pt idx="1189">
                  <c:v>310.96666666666249</c:v>
                </c:pt>
                <c:pt idx="1190">
                  <c:v>310.99999999999585</c:v>
                </c:pt>
                <c:pt idx="1191">
                  <c:v>311.03333333332921</c:v>
                </c:pt>
                <c:pt idx="1192">
                  <c:v>311.06666666666257</c:v>
                </c:pt>
                <c:pt idx="1193">
                  <c:v>311.09999999999593</c:v>
                </c:pt>
                <c:pt idx="1194">
                  <c:v>311.13333333332929</c:v>
                </c:pt>
                <c:pt idx="1195">
                  <c:v>311.16666666666265</c:v>
                </c:pt>
                <c:pt idx="1196">
                  <c:v>311.19999999999601</c:v>
                </c:pt>
                <c:pt idx="1197">
                  <c:v>311.23333333332937</c:v>
                </c:pt>
                <c:pt idx="1198">
                  <c:v>311.26666666666273</c:v>
                </c:pt>
                <c:pt idx="1199">
                  <c:v>311.29999999999609</c:v>
                </c:pt>
                <c:pt idx="1200">
                  <c:v>311.34166666666277</c:v>
                </c:pt>
                <c:pt idx="1201">
                  <c:v>311.38333333332946</c:v>
                </c:pt>
                <c:pt idx="1202">
                  <c:v>311.42499999999615</c:v>
                </c:pt>
                <c:pt idx="1203">
                  <c:v>311.46666666666283</c:v>
                </c:pt>
                <c:pt idx="1204">
                  <c:v>311.50833333332952</c:v>
                </c:pt>
                <c:pt idx="1205">
                  <c:v>311.5499999999962</c:v>
                </c:pt>
                <c:pt idx="1206">
                  <c:v>311.59166666666289</c:v>
                </c:pt>
                <c:pt idx="1207">
                  <c:v>311.63333333332957</c:v>
                </c:pt>
                <c:pt idx="1208">
                  <c:v>311.67499999999626</c:v>
                </c:pt>
                <c:pt idx="1209">
                  <c:v>311.71666666666295</c:v>
                </c:pt>
                <c:pt idx="1210">
                  <c:v>311.75833333332963</c:v>
                </c:pt>
                <c:pt idx="1211">
                  <c:v>311.79999999999632</c:v>
                </c:pt>
                <c:pt idx="1212">
                  <c:v>311.83333333332962</c:v>
                </c:pt>
                <c:pt idx="1213">
                  <c:v>311.86666666666292</c:v>
                </c:pt>
                <c:pt idx="1214">
                  <c:v>311.89999999999623</c:v>
                </c:pt>
                <c:pt idx="1215">
                  <c:v>311.93333333332953</c:v>
                </c:pt>
                <c:pt idx="1216">
                  <c:v>311.96666666666283</c:v>
                </c:pt>
                <c:pt idx="1217">
                  <c:v>311.99999999999613</c:v>
                </c:pt>
                <c:pt idx="1218">
                  <c:v>312.03333333332944</c:v>
                </c:pt>
                <c:pt idx="1219">
                  <c:v>312.06666666666274</c:v>
                </c:pt>
                <c:pt idx="1220">
                  <c:v>312.09999999999604</c:v>
                </c:pt>
                <c:pt idx="1221">
                  <c:v>312.13333333332935</c:v>
                </c:pt>
                <c:pt idx="1222">
                  <c:v>312.16666666666265</c:v>
                </c:pt>
                <c:pt idx="1223">
                  <c:v>312.19999999999595</c:v>
                </c:pt>
                <c:pt idx="1224">
                  <c:v>312.23333333332931</c:v>
                </c:pt>
                <c:pt idx="1225">
                  <c:v>312.26666666666267</c:v>
                </c:pt>
                <c:pt idx="1226">
                  <c:v>312.29999999999603</c:v>
                </c:pt>
                <c:pt idx="1227">
                  <c:v>312.33333333332939</c:v>
                </c:pt>
                <c:pt idx="1228">
                  <c:v>312.36666666666275</c:v>
                </c:pt>
                <c:pt idx="1229">
                  <c:v>312.39999999999611</c:v>
                </c:pt>
                <c:pt idx="1230">
                  <c:v>312.43333333332947</c:v>
                </c:pt>
                <c:pt idx="1231">
                  <c:v>312.46666666666283</c:v>
                </c:pt>
                <c:pt idx="1232">
                  <c:v>312.49999999999619</c:v>
                </c:pt>
                <c:pt idx="1233">
                  <c:v>312.53333333332955</c:v>
                </c:pt>
                <c:pt idx="1234">
                  <c:v>312.56666666666291</c:v>
                </c:pt>
                <c:pt idx="1235">
                  <c:v>312.59999999999627</c:v>
                </c:pt>
                <c:pt idx="1236">
                  <c:v>312.64999999999628</c:v>
                </c:pt>
                <c:pt idx="1237">
                  <c:v>312.69999999999629</c:v>
                </c:pt>
                <c:pt idx="1238">
                  <c:v>312.74999999999631</c:v>
                </c:pt>
                <c:pt idx="1239">
                  <c:v>312.79999999999632</c:v>
                </c:pt>
                <c:pt idx="1240">
                  <c:v>312.84999999999633</c:v>
                </c:pt>
                <c:pt idx="1241">
                  <c:v>312.89999999999634</c:v>
                </c:pt>
                <c:pt idx="1242">
                  <c:v>312.94999999999635</c:v>
                </c:pt>
                <c:pt idx="1243">
                  <c:v>312.99999999999636</c:v>
                </c:pt>
                <c:pt idx="1244">
                  <c:v>313.04999999999637</c:v>
                </c:pt>
                <c:pt idx="1245">
                  <c:v>313.09999999999638</c:v>
                </c:pt>
                <c:pt idx="1246">
                  <c:v>313.1499999999964</c:v>
                </c:pt>
                <c:pt idx="1247">
                  <c:v>313.19999999999641</c:v>
                </c:pt>
                <c:pt idx="1248">
                  <c:v>313.24166666666309</c:v>
                </c:pt>
                <c:pt idx="1249">
                  <c:v>313.28333333332978</c:v>
                </c:pt>
                <c:pt idx="1250">
                  <c:v>313.32499999999646</c:v>
                </c:pt>
                <c:pt idx="1251">
                  <c:v>313.36666666666315</c:v>
                </c:pt>
                <c:pt idx="1252">
                  <c:v>313.40833333332984</c:v>
                </c:pt>
                <c:pt idx="1253">
                  <c:v>313.44999999999652</c:v>
                </c:pt>
                <c:pt idx="1254">
                  <c:v>313.49166666666321</c:v>
                </c:pt>
                <c:pt idx="1255">
                  <c:v>313.53333333332989</c:v>
                </c:pt>
                <c:pt idx="1256">
                  <c:v>313.57499999999658</c:v>
                </c:pt>
                <c:pt idx="1257">
                  <c:v>313.61666666666326</c:v>
                </c:pt>
                <c:pt idx="1258">
                  <c:v>313.65833333332995</c:v>
                </c:pt>
                <c:pt idx="1259">
                  <c:v>313.69999999999663</c:v>
                </c:pt>
                <c:pt idx="1260">
                  <c:v>313.74999999999665</c:v>
                </c:pt>
                <c:pt idx="1261">
                  <c:v>313.79999999999666</c:v>
                </c:pt>
                <c:pt idx="1262">
                  <c:v>313.84999999999667</c:v>
                </c:pt>
                <c:pt idx="1263">
                  <c:v>313.89999999999668</c:v>
                </c:pt>
                <c:pt idx="1264">
                  <c:v>313.94999999999669</c:v>
                </c:pt>
                <c:pt idx="1265">
                  <c:v>313.9999999999967</c:v>
                </c:pt>
                <c:pt idx="1266">
                  <c:v>314.04999999999671</c:v>
                </c:pt>
                <c:pt idx="1267">
                  <c:v>314.09999999999673</c:v>
                </c:pt>
                <c:pt idx="1268">
                  <c:v>314.14999999999674</c:v>
                </c:pt>
                <c:pt idx="1269">
                  <c:v>314.19999999999675</c:v>
                </c:pt>
                <c:pt idx="1270">
                  <c:v>314.24999999999676</c:v>
                </c:pt>
                <c:pt idx="1271">
                  <c:v>314.29999999999677</c:v>
                </c:pt>
                <c:pt idx="1272">
                  <c:v>314.34166666666346</c:v>
                </c:pt>
                <c:pt idx="1273">
                  <c:v>314.38333333333014</c:v>
                </c:pt>
                <c:pt idx="1274">
                  <c:v>314.42499999999683</c:v>
                </c:pt>
                <c:pt idx="1275">
                  <c:v>314.46666666666351</c:v>
                </c:pt>
                <c:pt idx="1276">
                  <c:v>314.5083333333302</c:v>
                </c:pt>
                <c:pt idx="1277">
                  <c:v>314.54999999999688</c:v>
                </c:pt>
                <c:pt idx="1278">
                  <c:v>314.59166666666357</c:v>
                </c:pt>
                <c:pt idx="1279">
                  <c:v>314.63333333333026</c:v>
                </c:pt>
                <c:pt idx="1280">
                  <c:v>314.67499999999694</c:v>
                </c:pt>
                <c:pt idx="1281">
                  <c:v>314.71666666666363</c:v>
                </c:pt>
                <c:pt idx="1282">
                  <c:v>314.75833333333031</c:v>
                </c:pt>
                <c:pt idx="1283">
                  <c:v>314.799999999997</c:v>
                </c:pt>
                <c:pt idx="1284">
                  <c:v>314.84499999999701</c:v>
                </c:pt>
                <c:pt idx="1285">
                  <c:v>314.88999999999703</c:v>
                </c:pt>
                <c:pt idx="1286">
                  <c:v>314.93499999999705</c:v>
                </c:pt>
                <c:pt idx="1287">
                  <c:v>314.97999999999706</c:v>
                </c:pt>
                <c:pt idx="1288">
                  <c:v>315.02499999999708</c:v>
                </c:pt>
                <c:pt idx="1289">
                  <c:v>315.06999999999709</c:v>
                </c:pt>
                <c:pt idx="1290">
                  <c:v>315.11499999999711</c:v>
                </c:pt>
                <c:pt idx="1291">
                  <c:v>315.15999999999713</c:v>
                </c:pt>
                <c:pt idx="1292">
                  <c:v>315.20499999999714</c:v>
                </c:pt>
                <c:pt idx="1293">
                  <c:v>315.24999999999716</c:v>
                </c:pt>
                <c:pt idx="1294">
                  <c:v>315.29499999999717</c:v>
                </c:pt>
                <c:pt idx="1295">
                  <c:v>315.33999999999719</c:v>
                </c:pt>
                <c:pt idx="1296">
                  <c:v>315.40999999999718</c:v>
                </c:pt>
                <c:pt idx="1297">
                  <c:v>315.47999999999718</c:v>
                </c:pt>
                <c:pt idx="1298" formatCode="General">
                  <c:v>314.44</c:v>
                </c:pt>
                <c:pt idx="1299" formatCode="General">
                  <c:v>315.16000000000003</c:v>
                </c:pt>
                <c:pt idx="1300" formatCode="General">
                  <c:v>314.69</c:v>
                </c:pt>
                <c:pt idx="1301" formatCode="General">
                  <c:v>315.14999999999998</c:v>
                </c:pt>
                <c:pt idx="1302" formatCode="General">
                  <c:v>315.2</c:v>
                </c:pt>
                <c:pt idx="1303" formatCode="General">
                  <c:v>316.20999999999998</c:v>
                </c:pt>
                <c:pt idx="1304" formatCode="General">
                  <c:v>316.11</c:v>
                </c:pt>
                <c:pt idx="1305" formatCode="General">
                  <c:v>315.41000000000003</c:v>
                </c:pt>
                <c:pt idx="1306" formatCode="General">
                  <c:v>315.20999999999998</c:v>
                </c:pt>
                <c:pt idx="1307" formatCode="General">
                  <c:v>315.43</c:v>
                </c:pt>
                <c:pt idx="1308" formatCode="General">
                  <c:v>315.52</c:v>
                </c:pt>
                <c:pt idx="1309" formatCode="General">
                  <c:v>315.83999999999997</c:v>
                </c:pt>
                <c:pt idx="1310" formatCode="General">
                  <c:v>315.37</c:v>
                </c:pt>
                <c:pt idx="1311" formatCode="General">
                  <c:v>315.42</c:v>
                </c:pt>
                <c:pt idx="1312" formatCode="General">
                  <c:v>315.45999999999998</c:v>
                </c:pt>
                <c:pt idx="1313" formatCode="General">
                  <c:v>316</c:v>
                </c:pt>
                <c:pt idx="1314" formatCode="General">
                  <c:v>315.87</c:v>
                </c:pt>
                <c:pt idx="1315" formatCode="General">
                  <c:v>316.08999999999997</c:v>
                </c:pt>
                <c:pt idx="1316" formatCode="General">
                  <c:v>316.75</c:v>
                </c:pt>
                <c:pt idx="1317" formatCode="General">
                  <c:v>316.33999999999997</c:v>
                </c:pt>
                <c:pt idx="1318" formatCode="General">
                  <c:v>316.69</c:v>
                </c:pt>
                <c:pt idx="1319" formatCode="General">
                  <c:v>316.35000000000002</c:v>
                </c:pt>
                <c:pt idx="1320" formatCode="General">
                  <c:v>316.38</c:v>
                </c:pt>
                <c:pt idx="1321" formatCode="General">
                  <c:v>316.33</c:v>
                </c:pt>
                <c:pt idx="1322" formatCode="General">
                  <c:v>316.27</c:v>
                </c:pt>
                <c:pt idx="1323" formatCode="General">
                  <c:v>316.7</c:v>
                </c:pt>
                <c:pt idx="1324" formatCode="General">
                  <c:v>317.19</c:v>
                </c:pt>
                <c:pt idx="1325" formatCode="General">
                  <c:v>317.45</c:v>
                </c:pt>
                <c:pt idx="1326" formatCode="General">
                  <c:v>317.54000000000002</c:v>
                </c:pt>
                <c:pt idx="1327" formatCode="General">
                  <c:v>317.22000000000003</c:v>
                </c:pt>
                <c:pt idx="1328" formatCode="General">
                  <c:v>317.10000000000002</c:v>
                </c:pt>
                <c:pt idx="1329" formatCode="General">
                  <c:v>316.85000000000002</c:v>
                </c:pt>
                <c:pt idx="1330" formatCode="General">
                  <c:v>316.89</c:v>
                </c:pt>
                <c:pt idx="1331" formatCode="General">
                  <c:v>316.95999999999998</c:v>
                </c:pt>
                <c:pt idx="1332" formatCode="General">
                  <c:v>316.83999999999997</c:v>
                </c:pt>
                <c:pt idx="1333" formatCode="General">
                  <c:v>317.05</c:v>
                </c:pt>
                <c:pt idx="1334" formatCode="General">
                  <c:v>317.25</c:v>
                </c:pt>
                <c:pt idx="1335" formatCode="General">
                  <c:v>317.16000000000003</c:v>
                </c:pt>
                <c:pt idx="1336" formatCode="General">
                  <c:v>317.73</c:v>
                </c:pt>
                <c:pt idx="1337" formatCode="General">
                  <c:v>317.61</c:v>
                </c:pt>
                <c:pt idx="1338" formatCode="General">
                  <c:v>317.89</c:v>
                </c:pt>
                <c:pt idx="1339" formatCode="General">
                  <c:v>318.08999999999997</c:v>
                </c:pt>
                <c:pt idx="1340" formatCode="General">
                  <c:v>317.92</c:v>
                </c:pt>
                <c:pt idx="1341" formatCode="General">
                  <c:v>318.33999999999997</c:v>
                </c:pt>
                <c:pt idx="1342" formatCode="General">
                  <c:v>318</c:v>
                </c:pt>
                <c:pt idx="1343" formatCode="General">
                  <c:v>317.77999999999997</c:v>
                </c:pt>
                <c:pt idx="1344" formatCode="General">
                  <c:v>317.89</c:v>
                </c:pt>
                <c:pt idx="1345" formatCode="General">
                  <c:v>317.89</c:v>
                </c:pt>
                <c:pt idx="1346" formatCode="General">
                  <c:v>318.39</c:v>
                </c:pt>
                <c:pt idx="1347" formatCode="General">
                  <c:v>318.24</c:v>
                </c:pt>
                <c:pt idx="1348" formatCode="General">
                  <c:v>318.16000000000003</c:v>
                </c:pt>
                <c:pt idx="1349" formatCode="General">
                  <c:v>318.45</c:v>
                </c:pt>
                <c:pt idx="1350" formatCode="General">
                  <c:v>318.94</c:v>
                </c:pt>
                <c:pt idx="1351" formatCode="General">
                  <c:v>318.70999999999998</c:v>
                </c:pt>
                <c:pt idx="1352" formatCode="General">
                  <c:v>319.18</c:v>
                </c:pt>
                <c:pt idx="1353" formatCode="General">
                  <c:v>318.45999999999998</c:v>
                </c:pt>
                <c:pt idx="1354" formatCode="General">
                  <c:v>318.58999999999997</c:v>
                </c:pt>
                <c:pt idx="1355" formatCode="General">
                  <c:v>318.47000000000003</c:v>
                </c:pt>
                <c:pt idx="1356" formatCode="General">
                  <c:v>318.69</c:v>
                </c:pt>
                <c:pt idx="1357" formatCode="General">
                  <c:v>318.41000000000003</c:v>
                </c:pt>
                <c:pt idx="1358" formatCode="General">
                  <c:v>318.57</c:v>
                </c:pt>
                <c:pt idx="1359" formatCode="General">
                  <c:v>319.05</c:v>
                </c:pt>
                <c:pt idx="1360" formatCode="General">
                  <c:v>319.38</c:v>
                </c:pt>
                <c:pt idx="1361" formatCode="General">
                  <c:v>319.31</c:v>
                </c:pt>
                <c:pt idx="1362" formatCode="General">
                  <c:v>319.07</c:v>
                </c:pt>
                <c:pt idx="1363" formatCode="General">
                  <c:v>319.07</c:v>
                </c:pt>
                <c:pt idx="1364" formatCode="General">
                  <c:v>319.16000000000003</c:v>
                </c:pt>
                <c:pt idx="1365" formatCode="General">
                  <c:v>319.02999999999997</c:v>
                </c:pt>
                <c:pt idx="1366" formatCode="General">
                  <c:v>318.98</c:v>
                </c:pt>
                <c:pt idx="1367" formatCode="General">
                  <c:v>319.13</c:v>
                </c:pt>
                <c:pt idx="1368" formatCode="General">
                  <c:v>319.52</c:v>
                </c:pt>
                <c:pt idx="1369" formatCode="General">
                  <c:v>319.37</c:v>
                </c:pt>
                <c:pt idx="1370" formatCode="General">
                  <c:v>319.41000000000003</c:v>
                </c:pt>
                <c:pt idx="1371" formatCode="General">
                  <c:v>319.45999999999998</c:v>
                </c:pt>
                <c:pt idx="1372" formatCode="General">
                  <c:v>319.37</c:v>
                </c:pt>
                <c:pt idx="1373" formatCode="General">
                  <c:v>319.73</c:v>
                </c:pt>
                <c:pt idx="1374" formatCode="General">
                  <c:v>319.79000000000002</c:v>
                </c:pt>
                <c:pt idx="1375" formatCode="General">
                  <c:v>320.02999999999997</c:v>
                </c:pt>
                <c:pt idx="1376" formatCode="General">
                  <c:v>319.67</c:v>
                </c:pt>
                <c:pt idx="1377" formatCode="General">
                  <c:v>319.93</c:v>
                </c:pt>
                <c:pt idx="1378" formatCode="General">
                  <c:v>319.58999999999997</c:v>
                </c:pt>
                <c:pt idx="1379" formatCode="General">
                  <c:v>319.49</c:v>
                </c:pt>
                <c:pt idx="1380" formatCode="General">
                  <c:v>319.38</c:v>
                </c:pt>
                <c:pt idx="1381" formatCode="General">
                  <c:v>319.79000000000002</c:v>
                </c:pt>
                <c:pt idx="1382" formatCode="General">
                  <c:v>319.58999999999997</c:v>
                </c:pt>
                <c:pt idx="1383" formatCode="General">
                  <c:v>319.79000000000002</c:v>
                </c:pt>
                <c:pt idx="1384" formatCode="General">
                  <c:v>319.27999999999997</c:v>
                </c:pt>
                <c:pt idx="1385" formatCode="General">
                  <c:v>319.68</c:v>
                </c:pt>
                <c:pt idx="1386" formatCode="General">
                  <c:v>320.52999999999997</c:v>
                </c:pt>
                <c:pt idx="1387" formatCode="General">
                  <c:v>320.18</c:v>
                </c:pt>
                <c:pt idx="1388" formatCode="General">
                  <c:v>320.77999999999997</c:v>
                </c:pt>
                <c:pt idx="1389" formatCode="General">
                  <c:v>320.37</c:v>
                </c:pt>
                <c:pt idx="1390" formatCode="General">
                  <c:v>320.79000000000002</c:v>
                </c:pt>
                <c:pt idx="1391" formatCode="General">
                  <c:v>320.2</c:v>
                </c:pt>
                <c:pt idx="1392" formatCode="General">
                  <c:v>320.57</c:v>
                </c:pt>
                <c:pt idx="1393" formatCode="General">
                  <c:v>320.94</c:v>
                </c:pt>
                <c:pt idx="1394" formatCode="General">
                  <c:v>321.08</c:v>
                </c:pt>
                <c:pt idx="1395" formatCode="General">
                  <c:v>321.33999999999997</c:v>
                </c:pt>
                <c:pt idx="1396" formatCode="General">
                  <c:v>321.18</c:v>
                </c:pt>
                <c:pt idx="1397" formatCode="General">
                  <c:v>321.55</c:v>
                </c:pt>
                <c:pt idx="1398" formatCode="General">
                  <c:v>321.69</c:v>
                </c:pt>
                <c:pt idx="1399" formatCode="General">
                  <c:v>321.68</c:v>
                </c:pt>
                <c:pt idx="1400" formatCode="General">
                  <c:v>321.61</c:v>
                </c:pt>
                <c:pt idx="1401" formatCode="General">
                  <c:v>321.18</c:v>
                </c:pt>
                <c:pt idx="1402" formatCode="General">
                  <c:v>321.70999999999998</c:v>
                </c:pt>
                <c:pt idx="1403" formatCode="General">
                  <c:v>321.81</c:v>
                </c:pt>
                <c:pt idx="1404" formatCode="General">
                  <c:v>322.27999999999997</c:v>
                </c:pt>
                <c:pt idx="1405" formatCode="General">
                  <c:v>321.83</c:v>
                </c:pt>
                <c:pt idx="1406" formatCode="General">
                  <c:v>321.72000000000003</c:v>
                </c:pt>
                <c:pt idx="1407" formatCode="General">
                  <c:v>322.05</c:v>
                </c:pt>
                <c:pt idx="1408" formatCode="General">
                  <c:v>322.08999999999997</c:v>
                </c:pt>
                <c:pt idx="1409" formatCode="General">
                  <c:v>321.89</c:v>
                </c:pt>
                <c:pt idx="1410" formatCode="General">
                  <c:v>321.86</c:v>
                </c:pt>
                <c:pt idx="1411" formatCode="General">
                  <c:v>322.24</c:v>
                </c:pt>
                <c:pt idx="1412" formatCode="General">
                  <c:v>322.24</c:v>
                </c:pt>
                <c:pt idx="1413" formatCode="General">
                  <c:v>322.48</c:v>
                </c:pt>
                <c:pt idx="1414" formatCode="General">
                  <c:v>322.66000000000003</c:v>
                </c:pt>
                <c:pt idx="1415" formatCode="General">
                  <c:v>322.74</c:v>
                </c:pt>
                <c:pt idx="1416" formatCode="General">
                  <c:v>322.51</c:v>
                </c:pt>
                <c:pt idx="1417" formatCode="General">
                  <c:v>322.48</c:v>
                </c:pt>
                <c:pt idx="1418" formatCode="General">
                  <c:v>322.55</c:v>
                </c:pt>
                <c:pt idx="1419" formatCode="General">
                  <c:v>322.63</c:v>
                </c:pt>
                <c:pt idx="1420" formatCode="General">
                  <c:v>322.66000000000003</c:v>
                </c:pt>
                <c:pt idx="1421" formatCode="General">
                  <c:v>323.17</c:v>
                </c:pt>
                <c:pt idx="1422" formatCode="General">
                  <c:v>323.48</c:v>
                </c:pt>
                <c:pt idx="1423" formatCode="General">
                  <c:v>323.45999999999998</c:v>
                </c:pt>
                <c:pt idx="1424" formatCode="General">
                  <c:v>323.33</c:v>
                </c:pt>
                <c:pt idx="1425" formatCode="General">
                  <c:v>323.33999999999997</c:v>
                </c:pt>
                <c:pt idx="1426" formatCode="General">
                  <c:v>323.26</c:v>
                </c:pt>
                <c:pt idx="1427" formatCode="General">
                  <c:v>323.68</c:v>
                </c:pt>
                <c:pt idx="1428" formatCode="General">
                  <c:v>323.95</c:v>
                </c:pt>
                <c:pt idx="1429" formatCode="General">
                  <c:v>323.75</c:v>
                </c:pt>
                <c:pt idx="1430" formatCode="General">
                  <c:v>324.31</c:v>
                </c:pt>
                <c:pt idx="1431" formatCode="General">
                  <c:v>324.27999999999997</c:v>
                </c:pt>
                <c:pt idx="1432" formatCode="General">
                  <c:v>324.45999999999998</c:v>
                </c:pt>
                <c:pt idx="1433" formatCode="General">
                  <c:v>324.49</c:v>
                </c:pt>
                <c:pt idx="1434" formatCode="General">
                  <c:v>325.19</c:v>
                </c:pt>
                <c:pt idx="1435" formatCode="General">
                  <c:v>324.99</c:v>
                </c:pt>
                <c:pt idx="1436" formatCode="General">
                  <c:v>325.38</c:v>
                </c:pt>
                <c:pt idx="1437" formatCode="General">
                  <c:v>324.89</c:v>
                </c:pt>
                <c:pt idx="1438" formatCode="General">
                  <c:v>324.8</c:v>
                </c:pt>
                <c:pt idx="1439" formatCode="General">
                  <c:v>324.91000000000003</c:v>
                </c:pt>
                <c:pt idx="1440" formatCode="General">
                  <c:v>325.01</c:v>
                </c:pt>
                <c:pt idx="1441" formatCode="General">
                  <c:v>325.31</c:v>
                </c:pt>
                <c:pt idx="1442" formatCode="General">
                  <c:v>325.61</c:v>
                </c:pt>
                <c:pt idx="1443" formatCode="General">
                  <c:v>325.75</c:v>
                </c:pt>
                <c:pt idx="1444" formatCode="General">
                  <c:v>325.14999999999998</c:v>
                </c:pt>
                <c:pt idx="1445" formatCode="General">
                  <c:v>325.44</c:v>
                </c:pt>
                <c:pt idx="1446" formatCode="General">
                  <c:v>325.64999999999998</c:v>
                </c:pt>
                <c:pt idx="1447" formatCode="General">
                  <c:v>326.02</c:v>
                </c:pt>
                <c:pt idx="1448" formatCode="General">
                  <c:v>326.11</c:v>
                </c:pt>
                <c:pt idx="1449" formatCode="General">
                  <c:v>326.18</c:v>
                </c:pt>
                <c:pt idx="1450" formatCode="General">
                  <c:v>325.95999999999998</c:v>
                </c:pt>
                <c:pt idx="1451" formatCode="General">
                  <c:v>325.93</c:v>
                </c:pt>
                <c:pt idx="1452" formatCode="General">
                  <c:v>326.12</c:v>
                </c:pt>
                <c:pt idx="1453" formatCode="General">
                  <c:v>326.01</c:v>
                </c:pt>
                <c:pt idx="1454" formatCode="General">
                  <c:v>325.85000000000002</c:v>
                </c:pt>
                <c:pt idx="1455" formatCode="General">
                  <c:v>325.39</c:v>
                </c:pt>
                <c:pt idx="1456" formatCode="General">
                  <c:v>325.99</c:v>
                </c:pt>
                <c:pt idx="1457" formatCode="General">
                  <c:v>326.33999999999997</c:v>
                </c:pt>
                <c:pt idx="1458" formatCode="General">
                  <c:v>326.67</c:v>
                </c:pt>
                <c:pt idx="1459" formatCode="General">
                  <c:v>326.77</c:v>
                </c:pt>
                <c:pt idx="1460" formatCode="General">
                  <c:v>326.38</c:v>
                </c:pt>
                <c:pt idx="1461" formatCode="General">
                  <c:v>326.69</c:v>
                </c:pt>
                <c:pt idx="1462" formatCode="General">
                  <c:v>326.75</c:v>
                </c:pt>
                <c:pt idx="1463" formatCode="General">
                  <c:v>326.81</c:v>
                </c:pt>
                <c:pt idx="1464" formatCode="General">
                  <c:v>326.70999999999998</c:v>
                </c:pt>
                <c:pt idx="1465" formatCode="General">
                  <c:v>326.95999999999998</c:v>
                </c:pt>
                <c:pt idx="1466" formatCode="General">
                  <c:v>326.39</c:v>
                </c:pt>
                <c:pt idx="1467" formatCode="General">
                  <c:v>327.3</c:v>
                </c:pt>
                <c:pt idx="1468" formatCode="General">
                  <c:v>327.12</c:v>
                </c:pt>
                <c:pt idx="1469" formatCode="General">
                  <c:v>326.87</c:v>
                </c:pt>
                <c:pt idx="1470" formatCode="General">
                  <c:v>327.38</c:v>
                </c:pt>
                <c:pt idx="1471" formatCode="General">
                  <c:v>327.69</c:v>
                </c:pt>
                <c:pt idx="1472" formatCode="General">
                  <c:v>327.88</c:v>
                </c:pt>
                <c:pt idx="1473" formatCode="General">
                  <c:v>328.33</c:v>
                </c:pt>
                <c:pt idx="1474" formatCode="General">
                  <c:v>328.46</c:v>
                </c:pt>
                <c:pt idx="1475" formatCode="General">
                  <c:v>328.35</c:v>
                </c:pt>
                <c:pt idx="1476" formatCode="General">
                  <c:v>328.49</c:v>
                </c:pt>
                <c:pt idx="1477" formatCode="General">
                  <c:v>328.89</c:v>
                </c:pt>
                <c:pt idx="1478" formatCode="General">
                  <c:v>328.97</c:v>
                </c:pt>
                <c:pt idx="1479" formatCode="General">
                  <c:v>329.1</c:v>
                </c:pt>
                <c:pt idx="1480" formatCode="General">
                  <c:v>329.52</c:v>
                </c:pt>
                <c:pt idx="1481" formatCode="General">
                  <c:v>329.83</c:v>
                </c:pt>
                <c:pt idx="1482" formatCode="General">
                  <c:v>330.18</c:v>
                </c:pt>
                <c:pt idx="1483" formatCode="General">
                  <c:v>330.66</c:v>
                </c:pt>
                <c:pt idx="1484" formatCode="General">
                  <c:v>330.56</c:v>
                </c:pt>
                <c:pt idx="1485" formatCode="General">
                  <c:v>330.33</c:v>
                </c:pt>
                <c:pt idx="1486" formatCode="General">
                  <c:v>330.13</c:v>
                </c:pt>
                <c:pt idx="1487" formatCode="General">
                  <c:v>329.45</c:v>
                </c:pt>
                <c:pt idx="1488" formatCode="General">
                  <c:v>329.3</c:v>
                </c:pt>
                <c:pt idx="1489" formatCode="General">
                  <c:v>330.03</c:v>
                </c:pt>
                <c:pt idx="1490" formatCode="General">
                  <c:v>330.15</c:v>
                </c:pt>
                <c:pt idx="1491" formatCode="General">
                  <c:v>330.24</c:v>
                </c:pt>
                <c:pt idx="1492" formatCode="General">
                  <c:v>330.22</c:v>
                </c:pt>
                <c:pt idx="1493" formatCode="General">
                  <c:v>329.79</c:v>
                </c:pt>
                <c:pt idx="1494" formatCode="General">
                  <c:v>330.21</c:v>
                </c:pt>
                <c:pt idx="1495" formatCode="General">
                  <c:v>330.54</c:v>
                </c:pt>
                <c:pt idx="1496" formatCode="General">
                  <c:v>330.44</c:v>
                </c:pt>
                <c:pt idx="1497" formatCode="General">
                  <c:v>330.53</c:v>
                </c:pt>
                <c:pt idx="1498" formatCode="General">
                  <c:v>330.5</c:v>
                </c:pt>
                <c:pt idx="1499" formatCode="General">
                  <c:v>330.55</c:v>
                </c:pt>
                <c:pt idx="1500" formatCode="General">
                  <c:v>330.84</c:v>
                </c:pt>
                <c:pt idx="1501" formatCode="General">
                  <c:v>330.85</c:v>
                </c:pt>
                <c:pt idx="1502" formatCode="General">
                  <c:v>330.37</c:v>
                </c:pt>
                <c:pt idx="1503" formatCode="General">
                  <c:v>330.53</c:v>
                </c:pt>
                <c:pt idx="1504" formatCode="General">
                  <c:v>330.98</c:v>
                </c:pt>
                <c:pt idx="1505" formatCode="General">
                  <c:v>331.01</c:v>
                </c:pt>
                <c:pt idx="1506" formatCode="General">
                  <c:v>331.12</c:v>
                </c:pt>
                <c:pt idx="1507" formatCode="General">
                  <c:v>331.33</c:v>
                </c:pt>
                <c:pt idx="1508" formatCode="General">
                  <c:v>331.6</c:v>
                </c:pt>
                <c:pt idx="1509" formatCode="General">
                  <c:v>331.61</c:v>
                </c:pt>
                <c:pt idx="1510" formatCode="General">
                  <c:v>331.57</c:v>
                </c:pt>
                <c:pt idx="1511" formatCode="General">
                  <c:v>331.73</c:v>
                </c:pt>
                <c:pt idx="1512" formatCode="General">
                  <c:v>331.67</c:v>
                </c:pt>
                <c:pt idx="1513" formatCode="General">
                  <c:v>332.13</c:v>
                </c:pt>
                <c:pt idx="1514" formatCode="General">
                  <c:v>331.79</c:v>
                </c:pt>
                <c:pt idx="1515" formatCode="General">
                  <c:v>332.16</c:v>
                </c:pt>
                <c:pt idx="1516" formatCode="General">
                  <c:v>331.75</c:v>
                </c:pt>
                <c:pt idx="1517" formatCode="General">
                  <c:v>331.56</c:v>
                </c:pt>
                <c:pt idx="1518" formatCode="General">
                  <c:v>332.23</c:v>
                </c:pt>
                <c:pt idx="1519" formatCode="General">
                  <c:v>332.07</c:v>
                </c:pt>
                <c:pt idx="1520" formatCode="General">
                  <c:v>332.07</c:v>
                </c:pt>
                <c:pt idx="1521" formatCode="General">
                  <c:v>331.98</c:v>
                </c:pt>
                <c:pt idx="1522" formatCode="General">
                  <c:v>332.35</c:v>
                </c:pt>
                <c:pt idx="1523" formatCode="General">
                  <c:v>332.59</c:v>
                </c:pt>
                <c:pt idx="1524" formatCode="General">
                  <c:v>332.77</c:v>
                </c:pt>
                <c:pt idx="1525" formatCode="General">
                  <c:v>332.58</c:v>
                </c:pt>
                <c:pt idx="1526" formatCode="General">
                  <c:v>333.4</c:v>
                </c:pt>
                <c:pt idx="1527" formatCode="General">
                  <c:v>333.54</c:v>
                </c:pt>
                <c:pt idx="1528" formatCode="General">
                  <c:v>334</c:v>
                </c:pt>
                <c:pt idx="1529" formatCode="General">
                  <c:v>333.79</c:v>
                </c:pt>
                <c:pt idx="1530" formatCode="General">
                  <c:v>334.01</c:v>
                </c:pt>
                <c:pt idx="1531" formatCode="General">
                  <c:v>333.91</c:v>
                </c:pt>
                <c:pt idx="1532" formatCode="General">
                  <c:v>334.36</c:v>
                </c:pt>
                <c:pt idx="1533" formatCode="General">
                  <c:v>334.51</c:v>
                </c:pt>
                <c:pt idx="1534" formatCode="General">
                  <c:v>334.68</c:v>
                </c:pt>
                <c:pt idx="1535" formatCode="General">
                  <c:v>334.58</c:v>
                </c:pt>
                <c:pt idx="1536" formatCode="General">
                  <c:v>335.01</c:v>
                </c:pt>
                <c:pt idx="1537" formatCode="General">
                  <c:v>334.6</c:v>
                </c:pt>
                <c:pt idx="1538" formatCode="General">
                  <c:v>335</c:v>
                </c:pt>
                <c:pt idx="1539" formatCode="General">
                  <c:v>335.07</c:v>
                </c:pt>
                <c:pt idx="1540" formatCode="General">
                  <c:v>335.08</c:v>
                </c:pt>
                <c:pt idx="1541" formatCode="General">
                  <c:v>335.6</c:v>
                </c:pt>
                <c:pt idx="1542" formatCode="General">
                  <c:v>335.65</c:v>
                </c:pt>
                <c:pt idx="1543" formatCode="General">
                  <c:v>335.87</c:v>
                </c:pt>
                <c:pt idx="1544" formatCode="General">
                  <c:v>335.51</c:v>
                </c:pt>
                <c:pt idx="1545" formatCode="General">
                  <c:v>335.72</c:v>
                </c:pt>
                <c:pt idx="1546" formatCode="General">
                  <c:v>335.99</c:v>
                </c:pt>
                <c:pt idx="1547" formatCode="General">
                  <c:v>335.88</c:v>
                </c:pt>
                <c:pt idx="1548" formatCode="General">
                  <c:v>336.22</c:v>
                </c:pt>
                <c:pt idx="1549" formatCode="General">
                  <c:v>336</c:v>
                </c:pt>
                <c:pt idx="1550" formatCode="General">
                  <c:v>336.56</c:v>
                </c:pt>
                <c:pt idx="1551" formatCode="General">
                  <c:v>336.11</c:v>
                </c:pt>
                <c:pt idx="1552" formatCode="General">
                  <c:v>336.24</c:v>
                </c:pt>
                <c:pt idx="1553" formatCode="General">
                  <c:v>336.83</c:v>
                </c:pt>
                <c:pt idx="1554" formatCode="General">
                  <c:v>336.69</c:v>
                </c:pt>
                <c:pt idx="1555" formatCode="General">
                  <c:v>337.2</c:v>
                </c:pt>
                <c:pt idx="1556" formatCode="General">
                  <c:v>337.19</c:v>
                </c:pt>
                <c:pt idx="1557" formatCode="General">
                  <c:v>337.57</c:v>
                </c:pt>
                <c:pt idx="1558" formatCode="General">
                  <c:v>337.59</c:v>
                </c:pt>
                <c:pt idx="1559" formatCode="General">
                  <c:v>337.83</c:v>
                </c:pt>
                <c:pt idx="1560" formatCode="General">
                  <c:v>338.13</c:v>
                </c:pt>
                <c:pt idx="1561" formatCode="General">
                  <c:v>337.85</c:v>
                </c:pt>
                <c:pt idx="1562" formatCode="General">
                  <c:v>338.51</c:v>
                </c:pt>
                <c:pt idx="1563" formatCode="General">
                  <c:v>338.31</c:v>
                </c:pt>
                <c:pt idx="1564" formatCode="General">
                  <c:v>338.4</c:v>
                </c:pt>
                <c:pt idx="1565" formatCode="General">
                  <c:v>338.85</c:v>
                </c:pt>
                <c:pt idx="1566" formatCode="General">
                  <c:v>338.56</c:v>
                </c:pt>
                <c:pt idx="1567" formatCode="General">
                  <c:v>339.07</c:v>
                </c:pt>
                <c:pt idx="1568" formatCode="General">
                  <c:v>339.38</c:v>
                </c:pt>
                <c:pt idx="1569" formatCode="General">
                  <c:v>339.4</c:v>
                </c:pt>
                <c:pt idx="1570" formatCode="General">
                  <c:v>339.46</c:v>
                </c:pt>
                <c:pt idx="1571" formatCode="General">
                  <c:v>339.26</c:v>
                </c:pt>
                <c:pt idx="1572" formatCode="General">
                  <c:v>339.42</c:v>
                </c:pt>
                <c:pt idx="1573" formatCode="General">
                  <c:v>339.98</c:v>
                </c:pt>
                <c:pt idx="1574" formatCode="General">
                  <c:v>340.08</c:v>
                </c:pt>
                <c:pt idx="1575" formatCode="General">
                  <c:v>339.98</c:v>
                </c:pt>
                <c:pt idx="1576" formatCode="General">
                  <c:v>339.97</c:v>
                </c:pt>
                <c:pt idx="1577" formatCode="General">
                  <c:v>340.06</c:v>
                </c:pt>
                <c:pt idx="1578" formatCode="General">
                  <c:v>339.92</c:v>
                </c:pt>
                <c:pt idx="1579" formatCode="General">
                  <c:v>339.87</c:v>
                </c:pt>
                <c:pt idx="1580" formatCode="General">
                  <c:v>340.17</c:v>
                </c:pt>
                <c:pt idx="1581" formatCode="General">
                  <c:v>340.39</c:v>
                </c:pt>
                <c:pt idx="1582" formatCode="General">
                  <c:v>340.75</c:v>
                </c:pt>
                <c:pt idx="1583" formatCode="General">
                  <c:v>340.85</c:v>
                </c:pt>
                <c:pt idx="1584" formatCode="General">
                  <c:v>341.09</c:v>
                </c:pt>
                <c:pt idx="1585" formatCode="General">
                  <c:v>341.16</c:v>
                </c:pt>
                <c:pt idx="1586" formatCode="General">
                  <c:v>341.18</c:v>
                </c:pt>
                <c:pt idx="1587" formatCode="General">
                  <c:v>341.32</c:v>
                </c:pt>
                <c:pt idx="1588" formatCode="General">
                  <c:v>341.67</c:v>
                </c:pt>
                <c:pt idx="1589" formatCode="General">
                  <c:v>341.43</c:v>
                </c:pt>
                <c:pt idx="1590" formatCode="General">
                  <c:v>341.61</c:v>
                </c:pt>
                <c:pt idx="1591" formatCode="General">
                  <c:v>341.64</c:v>
                </c:pt>
                <c:pt idx="1592" formatCode="General">
                  <c:v>341.56</c:v>
                </c:pt>
                <c:pt idx="1593" formatCode="General">
                  <c:v>341.77</c:v>
                </c:pt>
                <c:pt idx="1594" formatCode="General">
                  <c:v>341.59</c:v>
                </c:pt>
                <c:pt idx="1595" formatCode="General">
                  <c:v>341.71</c:v>
                </c:pt>
                <c:pt idx="1596" formatCode="General">
                  <c:v>341.75</c:v>
                </c:pt>
                <c:pt idx="1597" formatCode="General">
                  <c:v>342.25</c:v>
                </c:pt>
                <c:pt idx="1598" formatCode="General">
                  <c:v>341.85</c:v>
                </c:pt>
                <c:pt idx="1599" formatCode="General">
                  <c:v>342.76</c:v>
                </c:pt>
                <c:pt idx="1600" formatCode="General">
                  <c:v>342.97</c:v>
                </c:pt>
                <c:pt idx="1601" formatCode="General">
                  <c:v>343.3</c:v>
                </c:pt>
                <c:pt idx="1602" formatCode="General">
                  <c:v>343.56</c:v>
                </c:pt>
                <c:pt idx="1603" formatCode="General">
                  <c:v>343.89</c:v>
                </c:pt>
                <c:pt idx="1604" formatCode="General">
                  <c:v>343.59</c:v>
                </c:pt>
                <c:pt idx="1605" formatCode="General">
                  <c:v>343.86</c:v>
                </c:pt>
                <c:pt idx="1606" formatCode="General">
                  <c:v>343.92</c:v>
                </c:pt>
                <c:pt idx="1607" formatCode="General">
                  <c:v>344.12</c:v>
                </c:pt>
                <c:pt idx="1608" formatCode="General">
                  <c:v>344.32</c:v>
                </c:pt>
                <c:pt idx="1609" formatCode="General">
                  <c:v>344.39</c:v>
                </c:pt>
                <c:pt idx="1610" formatCode="General">
                  <c:v>344.26</c:v>
                </c:pt>
                <c:pt idx="1611" formatCode="General">
                  <c:v>344.75</c:v>
                </c:pt>
                <c:pt idx="1612" formatCode="General">
                  <c:v>344.59</c:v>
                </c:pt>
                <c:pt idx="1613" formatCode="General">
                  <c:v>344.73</c:v>
                </c:pt>
                <c:pt idx="1614" formatCode="General">
                  <c:v>345.02</c:v>
                </c:pt>
                <c:pt idx="1615" formatCode="General">
                  <c:v>345.12</c:v>
                </c:pt>
                <c:pt idx="1616" formatCode="General">
                  <c:v>344.76</c:v>
                </c:pt>
                <c:pt idx="1617" formatCode="General">
                  <c:v>345.19</c:v>
                </c:pt>
                <c:pt idx="1618" formatCode="General">
                  <c:v>345.41</c:v>
                </c:pt>
                <c:pt idx="1619" formatCode="General">
                  <c:v>345.88</c:v>
                </c:pt>
                <c:pt idx="1620" formatCode="General">
                  <c:v>345.59</c:v>
                </c:pt>
                <c:pt idx="1621" formatCode="General">
                  <c:v>345.92</c:v>
                </c:pt>
                <c:pt idx="1622" formatCode="General">
                  <c:v>346.56</c:v>
                </c:pt>
                <c:pt idx="1623" formatCode="General">
                  <c:v>346.08</c:v>
                </c:pt>
                <c:pt idx="1624" formatCode="General">
                  <c:v>346.12</c:v>
                </c:pt>
                <c:pt idx="1625" formatCode="General">
                  <c:v>346.23</c:v>
                </c:pt>
                <c:pt idx="1626" formatCode="General">
                  <c:v>346.08</c:v>
                </c:pt>
                <c:pt idx="1627" formatCode="General">
                  <c:v>346.57</c:v>
                </c:pt>
                <c:pt idx="1628" formatCode="General">
                  <c:v>346.59</c:v>
                </c:pt>
                <c:pt idx="1629" formatCode="General">
                  <c:v>346.6</c:v>
                </c:pt>
                <c:pt idx="1630" formatCode="General">
                  <c:v>346.82</c:v>
                </c:pt>
                <c:pt idx="1631" formatCode="General">
                  <c:v>347.04</c:v>
                </c:pt>
                <c:pt idx="1632" formatCode="General">
                  <c:v>346.82</c:v>
                </c:pt>
                <c:pt idx="1633" formatCode="General">
                  <c:v>346.98</c:v>
                </c:pt>
                <c:pt idx="1634" formatCode="General">
                  <c:v>346.93</c:v>
                </c:pt>
                <c:pt idx="1635" formatCode="General">
                  <c:v>347.29</c:v>
                </c:pt>
                <c:pt idx="1636" formatCode="General">
                  <c:v>347.42</c:v>
                </c:pt>
                <c:pt idx="1637" formatCode="General">
                  <c:v>347.61</c:v>
                </c:pt>
                <c:pt idx="1638" formatCode="General">
                  <c:v>347.43</c:v>
                </c:pt>
                <c:pt idx="1639" formatCode="General">
                  <c:v>347.51</c:v>
                </c:pt>
                <c:pt idx="1640" formatCode="General">
                  <c:v>348.62</c:v>
                </c:pt>
                <c:pt idx="1641" formatCode="General">
                  <c:v>348.04</c:v>
                </c:pt>
                <c:pt idx="1642" formatCode="General">
                  <c:v>348.28</c:v>
                </c:pt>
                <c:pt idx="1643" formatCode="General">
                  <c:v>348.36</c:v>
                </c:pt>
                <c:pt idx="1644" formatCode="General">
                  <c:v>348.66</c:v>
                </c:pt>
                <c:pt idx="1645" formatCode="General">
                  <c:v>348.24</c:v>
                </c:pt>
                <c:pt idx="1646" formatCode="General">
                  <c:v>348.39</c:v>
                </c:pt>
                <c:pt idx="1647" formatCode="General">
                  <c:v>348.84</c:v>
                </c:pt>
                <c:pt idx="1648" formatCode="General">
                  <c:v>349.09</c:v>
                </c:pt>
                <c:pt idx="1649" formatCode="General">
                  <c:v>349.29</c:v>
                </c:pt>
                <c:pt idx="1650" formatCode="General">
                  <c:v>349.51</c:v>
                </c:pt>
                <c:pt idx="1651" formatCode="General">
                  <c:v>349.65</c:v>
                </c:pt>
                <c:pt idx="1652" formatCode="General">
                  <c:v>349.85</c:v>
                </c:pt>
                <c:pt idx="1653" formatCode="General">
                  <c:v>349.96</c:v>
                </c:pt>
                <c:pt idx="1654" formatCode="General">
                  <c:v>350.15</c:v>
                </c:pt>
                <c:pt idx="1655" formatCode="General">
                  <c:v>350.14</c:v>
                </c:pt>
                <c:pt idx="1656" formatCode="General">
                  <c:v>350.49</c:v>
                </c:pt>
                <c:pt idx="1657" formatCode="General">
                  <c:v>350.99</c:v>
                </c:pt>
                <c:pt idx="1658" formatCode="General">
                  <c:v>350.99</c:v>
                </c:pt>
                <c:pt idx="1659" formatCode="General">
                  <c:v>351.03</c:v>
                </c:pt>
                <c:pt idx="1660" formatCode="General">
                  <c:v>351.22</c:v>
                </c:pt>
                <c:pt idx="1661" formatCode="General">
                  <c:v>351.55</c:v>
                </c:pt>
                <c:pt idx="1662" formatCode="General">
                  <c:v>352.16</c:v>
                </c:pt>
                <c:pt idx="1663" formatCode="General">
                  <c:v>352.01</c:v>
                </c:pt>
                <c:pt idx="1664" formatCode="General">
                  <c:v>352.18</c:v>
                </c:pt>
                <c:pt idx="1665" formatCode="General">
                  <c:v>352.62</c:v>
                </c:pt>
                <c:pt idx="1666" formatCode="General">
                  <c:v>352.53</c:v>
                </c:pt>
                <c:pt idx="1667" formatCode="General">
                  <c:v>352.52</c:v>
                </c:pt>
                <c:pt idx="1668" formatCode="General">
                  <c:v>352.99</c:v>
                </c:pt>
                <c:pt idx="1669" formatCode="General">
                  <c:v>352.69</c:v>
                </c:pt>
                <c:pt idx="1670" formatCode="General">
                  <c:v>352.6</c:v>
                </c:pt>
                <c:pt idx="1671" formatCode="General">
                  <c:v>353.07</c:v>
                </c:pt>
                <c:pt idx="1672" formatCode="General">
                  <c:v>352.78</c:v>
                </c:pt>
                <c:pt idx="1673" formatCode="General">
                  <c:v>353.06</c:v>
                </c:pt>
                <c:pt idx="1674" formatCode="General">
                  <c:v>353.38</c:v>
                </c:pt>
                <c:pt idx="1675" formatCode="General">
                  <c:v>353.43</c:v>
                </c:pt>
                <c:pt idx="1676" formatCode="General">
                  <c:v>353.37</c:v>
                </c:pt>
                <c:pt idx="1677" formatCode="General">
                  <c:v>353.57</c:v>
                </c:pt>
                <c:pt idx="1678" formatCode="General">
                  <c:v>353.68</c:v>
                </c:pt>
                <c:pt idx="1679" formatCode="General">
                  <c:v>353.84</c:v>
                </c:pt>
                <c:pt idx="1680" formatCode="General">
                  <c:v>353.78</c:v>
                </c:pt>
                <c:pt idx="1681" formatCode="General">
                  <c:v>354.37</c:v>
                </c:pt>
                <c:pt idx="1682" formatCode="General">
                  <c:v>354.27</c:v>
                </c:pt>
                <c:pt idx="1683" formatCode="General">
                  <c:v>353.76</c:v>
                </c:pt>
                <c:pt idx="1684" formatCode="General">
                  <c:v>354.23</c:v>
                </c:pt>
                <c:pt idx="1685" formatCode="General">
                  <c:v>354.02</c:v>
                </c:pt>
                <c:pt idx="1686" formatCode="General">
                  <c:v>354.24</c:v>
                </c:pt>
                <c:pt idx="1687" formatCode="General">
                  <c:v>354.68</c:v>
                </c:pt>
                <c:pt idx="1688" formatCode="General">
                  <c:v>354.69</c:v>
                </c:pt>
                <c:pt idx="1689" formatCode="General">
                  <c:v>354.94</c:v>
                </c:pt>
                <c:pt idx="1690" formatCode="General">
                  <c:v>355.18</c:v>
                </c:pt>
                <c:pt idx="1691" formatCode="General">
                  <c:v>355.26</c:v>
                </c:pt>
                <c:pt idx="1692" formatCode="General">
                  <c:v>354.9</c:v>
                </c:pt>
                <c:pt idx="1693" formatCode="General">
                  <c:v>355.11</c:v>
                </c:pt>
                <c:pt idx="1694" formatCode="General">
                  <c:v>355.79</c:v>
                </c:pt>
                <c:pt idx="1695" formatCode="General">
                  <c:v>356.13</c:v>
                </c:pt>
                <c:pt idx="1696" formatCode="General">
                  <c:v>356.1</c:v>
                </c:pt>
                <c:pt idx="1697" formatCode="General">
                  <c:v>355.88</c:v>
                </c:pt>
                <c:pt idx="1698" formatCode="General">
                  <c:v>355.69</c:v>
                </c:pt>
                <c:pt idx="1699" formatCode="General">
                  <c:v>355.59</c:v>
                </c:pt>
                <c:pt idx="1700" formatCode="General">
                  <c:v>355.66</c:v>
                </c:pt>
                <c:pt idx="1701" formatCode="General">
                  <c:v>355.69</c:v>
                </c:pt>
                <c:pt idx="1702" formatCode="General">
                  <c:v>355.87</c:v>
                </c:pt>
                <c:pt idx="1703" formatCode="General">
                  <c:v>356.02</c:v>
                </c:pt>
                <c:pt idx="1704" formatCode="General">
                  <c:v>356.29</c:v>
                </c:pt>
                <c:pt idx="1705" formatCode="General">
                  <c:v>356.47</c:v>
                </c:pt>
                <c:pt idx="1706" formatCode="General">
                  <c:v>356.38</c:v>
                </c:pt>
                <c:pt idx="1707" formatCode="General">
                  <c:v>356.51</c:v>
                </c:pt>
                <c:pt idx="1708" formatCode="General">
                  <c:v>356.52</c:v>
                </c:pt>
                <c:pt idx="1709" formatCode="General">
                  <c:v>357.07</c:v>
                </c:pt>
                <c:pt idx="1710" formatCode="General">
                  <c:v>356.58</c:v>
                </c:pt>
                <c:pt idx="1711" formatCode="General">
                  <c:v>356.67</c:v>
                </c:pt>
                <c:pt idx="1712" formatCode="General">
                  <c:v>356.36</c:v>
                </c:pt>
                <c:pt idx="1713" formatCode="General">
                  <c:v>356.72</c:v>
                </c:pt>
                <c:pt idx="1714" formatCode="General">
                  <c:v>356.48</c:v>
                </c:pt>
                <c:pt idx="1715" formatCode="General">
                  <c:v>356.5</c:v>
                </c:pt>
                <c:pt idx="1716" formatCode="General">
                  <c:v>357.06</c:v>
                </c:pt>
                <c:pt idx="1717" formatCode="General">
                  <c:v>356.54</c:v>
                </c:pt>
                <c:pt idx="1718" formatCode="General">
                  <c:v>356.88</c:v>
                </c:pt>
                <c:pt idx="1719" formatCode="General">
                  <c:v>356.71</c:v>
                </c:pt>
                <c:pt idx="1720" formatCode="General">
                  <c:v>357.14</c:v>
                </c:pt>
                <c:pt idx="1721" formatCode="General">
                  <c:v>357.24</c:v>
                </c:pt>
                <c:pt idx="1722" formatCode="General">
                  <c:v>356.87</c:v>
                </c:pt>
                <c:pt idx="1723" formatCode="General">
                  <c:v>357.44</c:v>
                </c:pt>
                <c:pt idx="1724" formatCode="General">
                  <c:v>357.51</c:v>
                </c:pt>
                <c:pt idx="1725" formatCode="General">
                  <c:v>357.61</c:v>
                </c:pt>
                <c:pt idx="1726" formatCode="General">
                  <c:v>357.65</c:v>
                </c:pt>
                <c:pt idx="1727" formatCode="General">
                  <c:v>357.92</c:v>
                </c:pt>
                <c:pt idx="1728" formatCode="General">
                  <c:v>358.25</c:v>
                </c:pt>
                <c:pt idx="1729" formatCode="General">
                  <c:v>358.21</c:v>
                </c:pt>
                <c:pt idx="1730" formatCode="General">
                  <c:v>358.41</c:v>
                </c:pt>
                <c:pt idx="1731" formatCode="General">
                  <c:v>358.59</c:v>
                </c:pt>
                <c:pt idx="1732" formatCode="General">
                  <c:v>358.59</c:v>
                </c:pt>
                <c:pt idx="1733" formatCode="General">
                  <c:v>358.57</c:v>
                </c:pt>
                <c:pt idx="1734" formatCode="General">
                  <c:v>358.91</c:v>
                </c:pt>
                <c:pt idx="1735" formatCode="General">
                  <c:v>359.29</c:v>
                </c:pt>
                <c:pt idx="1736" formatCode="General">
                  <c:v>359.31</c:v>
                </c:pt>
                <c:pt idx="1737" formatCode="General">
                  <c:v>359.63</c:v>
                </c:pt>
                <c:pt idx="1738" formatCode="General">
                  <c:v>359.8</c:v>
                </c:pt>
                <c:pt idx="1739" formatCode="General">
                  <c:v>359.96</c:v>
                </c:pt>
                <c:pt idx="1740" formatCode="General">
                  <c:v>359.91</c:v>
                </c:pt>
                <c:pt idx="1741" formatCode="General">
                  <c:v>360.18</c:v>
                </c:pt>
                <c:pt idx="1742" formatCode="General">
                  <c:v>360.37</c:v>
                </c:pt>
                <c:pt idx="1743" formatCode="General">
                  <c:v>360.76</c:v>
                </c:pt>
                <c:pt idx="1744" formatCode="General">
                  <c:v>360.72</c:v>
                </c:pt>
                <c:pt idx="1745" formatCode="General">
                  <c:v>360.98</c:v>
                </c:pt>
                <c:pt idx="1746" formatCode="General">
                  <c:v>361.1</c:v>
                </c:pt>
                <c:pt idx="1747" formatCode="General">
                  <c:v>360.93</c:v>
                </c:pt>
                <c:pt idx="1748" formatCode="General">
                  <c:v>361.7</c:v>
                </c:pt>
                <c:pt idx="1749" formatCode="General">
                  <c:v>361.52</c:v>
                </c:pt>
                <c:pt idx="1750" formatCode="General">
                  <c:v>361.75</c:v>
                </c:pt>
                <c:pt idx="1751" formatCode="General">
                  <c:v>361.67</c:v>
                </c:pt>
                <c:pt idx="1752" formatCode="General">
                  <c:v>361.98</c:v>
                </c:pt>
                <c:pt idx="1753" formatCode="General">
                  <c:v>362.47</c:v>
                </c:pt>
                <c:pt idx="1754" formatCode="General">
                  <c:v>362.64</c:v>
                </c:pt>
                <c:pt idx="1755" formatCode="General">
                  <c:v>361.99</c:v>
                </c:pt>
                <c:pt idx="1756" formatCode="General">
                  <c:v>362.23</c:v>
                </c:pt>
                <c:pt idx="1757" formatCode="General">
                  <c:v>362.82</c:v>
                </c:pt>
                <c:pt idx="1758" formatCode="General">
                  <c:v>362.98</c:v>
                </c:pt>
                <c:pt idx="1759" formatCode="General">
                  <c:v>363.13</c:v>
                </c:pt>
                <c:pt idx="1760" formatCode="General">
                  <c:v>363.14</c:v>
                </c:pt>
                <c:pt idx="1761" formatCode="General">
                  <c:v>363.12</c:v>
                </c:pt>
                <c:pt idx="1762" formatCode="General">
                  <c:v>363.18</c:v>
                </c:pt>
                <c:pt idx="1763" formatCode="General">
                  <c:v>363.23</c:v>
                </c:pt>
                <c:pt idx="1764" formatCode="General">
                  <c:v>363.03</c:v>
                </c:pt>
                <c:pt idx="1765" formatCode="General">
                  <c:v>363.4</c:v>
                </c:pt>
                <c:pt idx="1766" formatCode="General">
                  <c:v>363.02</c:v>
                </c:pt>
                <c:pt idx="1767" formatCode="General">
                  <c:v>363.82</c:v>
                </c:pt>
                <c:pt idx="1768" formatCode="General">
                  <c:v>363.87</c:v>
                </c:pt>
                <c:pt idx="1769" formatCode="General">
                  <c:v>363.56</c:v>
                </c:pt>
                <c:pt idx="1770" formatCode="General">
                  <c:v>363.74</c:v>
                </c:pt>
                <c:pt idx="1771" formatCode="General">
                  <c:v>363.98</c:v>
                </c:pt>
                <c:pt idx="1772" formatCode="General">
                  <c:v>363.83</c:v>
                </c:pt>
                <c:pt idx="1773" formatCode="General">
                  <c:v>364.28</c:v>
                </c:pt>
                <c:pt idx="1774" formatCode="General">
                  <c:v>364.71</c:v>
                </c:pt>
                <c:pt idx="1775" formatCode="General">
                  <c:v>365.28</c:v>
                </c:pt>
                <c:pt idx="1776" formatCode="General">
                  <c:v>365.19</c:v>
                </c:pt>
                <c:pt idx="1777" formatCode="General">
                  <c:v>365.29</c:v>
                </c:pt>
                <c:pt idx="1778" formatCode="General">
                  <c:v>365.73</c:v>
                </c:pt>
                <c:pt idx="1779" formatCode="General">
                  <c:v>366.17</c:v>
                </c:pt>
                <c:pt idx="1780" formatCode="General">
                  <c:v>366.68</c:v>
                </c:pt>
                <c:pt idx="1781" formatCode="General">
                  <c:v>366.95</c:v>
                </c:pt>
                <c:pt idx="1782" formatCode="General">
                  <c:v>367.29</c:v>
                </c:pt>
                <c:pt idx="1783" formatCode="General">
                  <c:v>367.69</c:v>
                </c:pt>
                <c:pt idx="1784" formatCode="General">
                  <c:v>367.51</c:v>
                </c:pt>
                <c:pt idx="1785" formatCode="General">
                  <c:v>367.82</c:v>
                </c:pt>
                <c:pt idx="1786" formatCode="General">
                  <c:v>367.7</c:v>
                </c:pt>
                <c:pt idx="1787" formatCode="General">
                  <c:v>368.05</c:v>
                </c:pt>
                <c:pt idx="1788" formatCode="General">
                  <c:v>368.13</c:v>
                </c:pt>
                <c:pt idx="1789" formatCode="General">
                  <c:v>368.46</c:v>
                </c:pt>
                <c:pt idx="1790" formatCode="General">
                  <c:v>368.24</c:v>
                </c:pt>
                <c:pt idx="1791" formatCode="General">
                  <c:v>368.62</c:v>
                </c:pt>
                <c:pt idx="1792" formatCode="General">
                  <c:v>368.31</c:v>
                </c:pt>
                <c:pt idx="1793" formatCode="General">
                  <c:v>368.29</c:v>
                </c:pt>
                <c:pt idx="1794" formatCode="General">
                  <c:v>368.93</c:v>
                </c:pt>
                <c:pt idx="1795" formatCode="General">
                  <c:v>368.63</c:v>
                </c:pt>
                <c:pt idx="1796" formatCode="General">
                  <c:v>368.28</c:v>
                </c:pt>
                <c:pt idx="1797" formatCode="General">
                  <c:v>368.8</c:v>
                </c:pt>
                <c:pt idx="1798" formatCode="General">
                  <c:v>368.86</c:v>
                </c:pt>
                <c:pt idx="1799" formatCode="General">
                  <c:v>368.93</c:v>
                </c:pt>
                <c:pt idx="1800" formatCode="General">
                  <c:v>369.24</c:v>
                </c:pt>
                <c:pt idx="1801" formatCode="General">
                  <c:v>368.99</c:v>
                </c:pt>
                <c:pt idx="1802" formatCode="General">
                  <c:v>369.24</c:v>
                </c:pt>
                <c:pt idx="1803" formatCode="General">
                  <c:v>369.44</c:v>
                </c:pt>
                <c:pt idx="1804" formatCode="General">
                  <c:v>368.87</c:v>
                </c:pt>
                <c:pt idx="1805" formatCode="General">
                  <c:v>369.66</c:v>
                </c:pt>
                <c:pt idx="1806" formatCode="General">
                  <c:v>369.36</c:v>
                </c:pt>
                <c:pt idx="1807" formatCode="General">
                  <c:v>369.87</c:v>
                </c:pt>
                <c:pt idx="1808" formatCode="General">
                  <c:v>370.46</c:v>
                </c:pt>
                <c:pt idx="1809" formatCode="General">
                  <c:v>370.42</c:v>
                </c:pt>
                <c:pt idx="1810" formatCode="General">
                  <c:v>370.48</c:v>
                </c:pt>
                <c:pt idx="1811" formatCode="General">
                  <c:v>370.46</c:v>
                </c:pt>
                <c:pt idx="1812" formatCode="General">
                  <c:v>370.6</c:v>
                </c:pt>
                <c:pt idx="1813" formatCode="General">
                  <c:v>370.95</c:v>
                </c:pt>
                <c:pt idx="1814" formatCode="General">
                  <c:v>371.06</c:v>
                </c:pt>
                <c:pt idx="1815" formatCode="General">
                  <c:v>370.99</c:v>
                </c:pt>
                <c:pt idx="1816" formatCode="General">
                  <c:v>371.11</c:v>
                </c:pt>
                <c:pt idx="1817" formatCode="General">
                  <c:v>371.17</c:v>
                </c:pt>
                <c:pt idx="1818" formatCode="General">
                  <c:v>371.08</c:v>
                </c:pt>
                <c:pt idx="1819" formatCode="General">
                  <c:v>371.39</c:v>
                </c:pt>
                <c:pt idx="1820" formatCode="General">
                  <c:v>371.61</c:v>
                </c:pt>
                <c:pt idx="1821" formatCode="General">
                  <c:v>371.85</c:v>
                </c:pt>
                <c:pt idx="1822" formatCode="General">
                  <c:v>371.92</c:v>
                </c:pt>
                <c:pt idx="1823" formatCode="General">
                  <c:v>372.09</c:v>
                </c:pt>
                <c:pt idx="1824" formatCode="General">
                  <c:v>372.48</c:v>
                </c:pt>
                <c:pt idx="1825" formatCode="General">
                  <c:v>372.49</c:v>
                </c:pt>
                <c:pt idx="1826" formatCode="General">
                  <c:v>372.61</c:v>
                </c:pt>
                <c:pt idx="1827" formatCode="General">
                  <c:v>372.54</c:v>
                </c:pt>
                <c:pt idx="1828" formatCode="General">
                  <c:v>372.98</c:v>
                </c:pt>
                <c:pt idx="1829" formatCode="General">
                  <c:v>373.46</c:v>
                </c:pt>
                <c:pt idx="1830" formatCode="General">
                  <c:v>373.58</c:v>
                </c:pt>
                <c:pt idx="1831" formatCode="General">
                  <c:v>373.7</c:v>
                </c:pt>
                <c:pt idx="1832" formatCode="General">
                  <c:v>374.29</c:v>
                </c:pt>
                <c:pt idx="1833" formatCode="General">
                  <c:v>374.06</c:v>
                </c:pt>
                <c:pt idx="1834" formatCode="General">
                  <c:v>374.52</c:v>
                </c:pt>
                <c:pt idx="1835" formatCode="General">
                  <c:v>374.72</c:v>
                </c:pt>
                <c:pt idx="1836" formatCode="General">
                  <c:v>374.82</c:v>
                </c:pt>
                <c:pt idx="1837" formatCode="General">
                  <c:v>374.95</c:v>
                </c:pt>
                <c:pt idx="1838" formatCode="General">
                  <c:v>374.99</c:v>
                </c:pt>
                <c:pt idx="1839" formatCode="General">
                  <c:v>375.24</c:v>
                </c:pt>
                <c:pt idx="1840" formatCode="General">
                  <c:v>375.73</c:v>
                </c:pt>
                <c:pt idx="1841" formatCode="General">
                  <c:v>376.21</c:v>
                </c:pt>
                <c:pt idx="1842" formatCode="General">
                  <c:v>376.37</c:v>
                </c:pt>
                <c:pt idx="1843" formatCode="General">
                  <c:v>376.27</c:v>
                </c:pt>
                <c:pt idx="1844" formatCode="General">
                  <c:v>376.65</c:v>
                </c:pt>
                <c:pt idx="1845" formatCode="General">
                  <c:v>376.65</c:v>
                </c:pt>
                <c:pt idx="1846" formatCode="General">
                  <c:v>376.99</c:v>
                </c:pt>
                <c:pt idx="1847" formatCode="General">
                  <c:v>376.93</c:v>
                </c:pt>
                <c:pt idx="1848" formatCode="General">
                  <c:v>376.96</c:v>
                </c:pt>
                <c:pt idx="1849" formatCode="General">
                  <c:v>377.19</c:v>
                </c:pt>
                <c:pt idx="1850" formatCode="General">
                  <c:v>377.4</c:v>
                </c:pt>
                <c:pt idx="1851" formatCode="General">
                  <c:v>377.8</c:v>
                </c:pt>
                <c:pt idx="1852" formatCode="General">
                  <c:v>377.66</c:v>
                </c:pt>
                <c:pt idx="1853" formatCode="General">
                  <c:v>377.57</c:v>
                </c:pt>
                <c:pt idx="1854" formatCode="General">
                  <c:v>377.12</c:v>
                </c:pt>
                <c:pt idx="1855" formatCode="General">
                  <c:v>377.9</c:v>
                </c:pt>
                <c:pt idx="1856" formatCode="General">
                  <c:v>377.8</c:v>
                </c:pt>
                <c:pt idx="1857" formatCode="General">
                  <c:v>378</c:v>
                </c:pt>
                <c:pt idx="1858" formatCode="General">
                  <c:v>378.49</c:v>
                </c:pt>
                <c:pt idx="1859" formatCode="General">
                  <c:v>378.48</c:v>
                </c:pt>
                <c:pt idx="1860" formatCode="General">
                  <c:v>378.37</c:v>
                </c:pt>
                <c:pt idx="1861" formatCode="General">
                  <c:v>379.1</c:v>
                </c:pt>
                <c:pt idx="1862" formatCode="General">
                  <c:v>379.45</c:v>
                </c:pt>
                <c:pt idx="1863" formatCode="General">
                  <c:v>379.84</c:v>
                </c:pt>
                <c:pt idx="1864" formatCode="General">
                  <c:v>379.49</c:v>
                </c:pt>
                <c:pt idx="1865" formatCode="General">
                  <c:v>380.07</c:v>
                </c:pt>
                <c:pt idx="1866" formatCode="General">
                  <c:v>380.38</c:v>
                </c:pt>
                <c:pt idx="1867" formatCode="General">
                  <c:v>380.61</c:v>
                </c:pt>
                <c:pt idx="1868" formatCode="General">
                  <c:v>380.2</c:v>
                </c:pt>
                <c:pt idx="1869" formatCode="General">
                  <c:v>380.5</c:v>
                </c:pt>
                <c:pt idx="1870" formatCode="General">
                  <c:v>380.69</c:v>
                </c:pt>
                <c:pt idx="1871" formatCode="General">
                  <c:v>381.09</c:v>
                </c:pt>
                <c:pt idx="1872" formatCode="General">
                  <c:v>381.33</c:v>
                </c:pt>
                <c:pt idx="1873" formatCode="General">
                  <c:v>381.58</c:v>
                </c:pt>
                <c:pt idx="1874" formatCode="General">
                  <c:v>381.32</c:v>
                </c:pt>
                <c:pt idx="1875" formatCode="General">
                  <c:v>382.11</c:v>
                </c:pt>
                <c:pt idx="1876" formatCode="General">
                  <c:v>382.06</c:v>
                </c:pt>
                <c:pt idx="1877" formatCode="General">
                  <c:v>381.93</c:v>
                </c:pt>
                <c:pt idx="1878" formatCode="General">
                  <c:v>382.1</c:v>
                </c:pt>
                <c:pt idx="1879" formatCode="General">
                  <c:v>382.27</c:v>
                </c:pt>
                <c:pt idx="1880" formatCode="General">
                  <c:v>382.35</c:v>
                </c:pt>
                <c:pt idx="1881" formatCode="General">
                  <c:v>382.66</c:v>
                </c:pt>
                <c:pt idx="1882" formatCode="General">
                  <c:v>382.52</c:v>
                </c:pt>
                <c:pt idx="1883" formatCode="General">
                  <c:v>382.84</c:v>
                </c:pt>
                <c:pt idx="1884" formatCode="General">
                  <c:v>382.88</c:v>
                </c:pt>
                <c:pt idx="1885" formatCode="General">
                  <c:v>383.22</c:v>
                </c:pt>
                <c:pt idx="1886" formatCode="General">
                  <c:v>383.17</c:v>
                </c:pt>
                <c:pt idx="1887" formatCode="General">
                  <c:v>383.95</c:v>
                </c:pt>
                <c:pt idx="1888" formatCode="General">
                  <c:v>383.56</c:v>
                </c:pt>
                <c:pt idx="1889" formatCode="General">
                  <c:v>384.06</c:v>
                </c:pt>
                <c:pt idx="1890" formatCode="General">
                  <c:v>384.25</c:v>
                </c:pt>
                <c:pt idx="1891" formatCode="General">
                  <c:v>383.95</c:v>
                </c:pt>
                <c:pt idx="1892" formatCode="General">
                  <c:v>384.56</c:v>
                </c:pt>
                <c:pt idx="1893" formatCode="General">
                  <c:v>384.72</c:v>
                </c:pt>
                <c:pt idx="1894" formatCode="General">
                  <c:v>384.9</c:v>
                </c:pt>
                <c:pt idx="1895" formatCode="General">
                  <c:v>385.07</c:v>
                </c:pt>
                <c:pt idx="1896" formatCode="General">
                  <c:v>385.54</c:v>
                </c:pt>
                <c:pt idx="1897" formatCode="General">
                  <c:v>385.2</c:v>
                </c:pt>
                <c:pt idx="1898" formatCode="General">
                  <c:v>384.72</c:v>
                </c:pt>
                <c:pt idx="1899" formatCode="General">
                  <c:v>384.71</c:v>
                </c:pt>
                <c:pt idx="1900" formatCode="General">
                  <c:v>385.69</c:v>
                </c:pt>
                <c:pt idx="1901" formatCode="General">
                  <c:v>385.68</c:v>
                </c:pt>
                <c:pt idx="1902" formatCode="General">
                  <c:v>386.05</c:v>
                </c:pt>
                <c:pt idx="1903" formatCode="General">
                  <c:v>385.98</c:v>
                </c:pt>
                <c:pt idx="1904" formatCode="General">
                  <c:v>386.69</c:v>
                </c:pt>
                <c:pt idx="1905" formatCode="General">
                  <c:v>386.49</c:v>
                </c:pt>
                <c:pt idx="1906" formatCode="General">
                  <c:v>386.59</c:v>
                </c:pt>
                <c:pt idx="1907" formatCode="General">
                  <c:v>386.64</c:v>
                </c:pt>
                <c:pt idx="1908" formatCode="General">
                  <c:v>386.86</c:v>
                </c:pt>
                <c:pt idx="1909" formatCode="General">
                  <c:v>386.81</c:v>
                </c:pt>
                <c:pt idx="1910" formatCode="General">
                  <c:v>387.54</c:v>
                </c:pt>
                <c:pt idx="1911" formatCode="General">
                  <c:v>387.15</c:v>
                </c:pt>
                <c:pt idx="1912" formatCode="General">
                  <c:v>387.24</c:v>
                </c:pt>
                <c:pt idx="1913" formatCode="General">
                  <c:v>387.46</c:v>
                </c:pt>
                <c:pt idx="1914" formatCode="General">
                  <c:v>387.77</c:v>
                </c:pt>
                <c:pt idx="1915" formatCode="General">
                  <c:v>387.99</c:v>
                </c:pt>
                <c:pt idx="1916" formatCode="General">
                  <c:v>388.22</c:v>
                </c:pt>
                <c:pt idx="1917" formatCode="General">
                  <c:v>387.88</c:v>
                </c:pt>
                <c:pt idx="1918" formatCode="General">
                  <c:v>388.36</c:v>
                </c:pt>
                <c:pt idx="1919" formatCode="General">
                  <c:v>388.43</c:v>
                </c:pt>
                <c:pt idx="1920" formatCode="General">
                  <c:v>388.62</c:v>
                </c:pt>
                <c:pt idx="1921" formatCode="General">
                  <c:v>389.47</c:v>
                </c:pt>
                <c:pt idx="1922" formatCode="General">
                  <c:v>389.85</c:v>
                </c:pt>
                <c:pt idx="1923" formatCode="General">
                  <c:v>390.12</c:v>
                </c:pt>
                <c:pt idx="1924" formatCode="General">
                  <c:v>390.09</c:v>
                </c:pt>
                <c:pt idx="1925" formatCode="General">
                  <c:v>390.1</c:v>
                </c:pt>
                <c:pt idx="1926" formatCode="General">
                  <c:v>389.93</c:v>
                </c:pt>
                <c:pt idx="1927" formatCode="General">
                  <c:v>390.21</c:v>
                </c:pt>
                <c:pt idx="1928" formatCode="General">
                  <c:v>390.32</c:v>
                </c:pt>
                <c:pt idx="1929" formatCode="General">
                  <c:v>390.72</c:v>
                </c:pt>
                <c:pt idx="1930" formatCode="General">
                  <c:v>390.99</c:v>
                </c:pt>
                <c:pt idx="1931" formatCode="General">
                  <c:v>390.8</c:v>
                </c:pt>
                <c:pt idx="1932" formatCode="General">
                  <c:v>391.19</c:v>
                </c:pt>
                <c:pt idx="1933" formatCode="General">
                  <c:v>391.12</c:v>
                </c:pt>
                <c:pt idx="1934" formatCode="General">
                  <c:v>391.27</c:v>
                </c:pt>
                <c:pt idx="1935" formatCode="General">
                  <c:v>390.83</c:v>
                </c:pt>
                <c:pt idx="1936" formatCode="General">
                  <c:v>391.24</c:v>
                </c:pt>
                <c:pt idx="1937" formatCode="General">
                  <c:v>391.64</c:v>
                </c:pt>
                <c:pt idx="1938" formatCode="General">
                  <c:v>392.24</c:v>
                </c:pt>
                <c:pt idx="1939" formatCode="General">
                  <c:v>392.04</c:v>
                </c:pt>
                <c:pt idx="1940" formatCode="General">
                  <c:v>392.6</c:v>
                </c:pt>
                <c:pt idx="1941" formatCode="General">
                  <c:v>392.53</c:v>
                </c:pt>
                <c:pt idx="1942" formatCode="General">
                  <c:v>392.64</c:v>
                </c:pt>
                <c:pt idx="1943" formatCode="General">
                  <c:v>392.86</c:v>
                </c:pt>
                <c:pt idx="1944" formatCode="General">
                  <c:v>393.07</c:v>
                </c:pt>
                <c:pt idx="1945" formatCode="General">
                  <c:v>393.2</c:v>
                </c:pt>
                <c:pt idx="1946" formatCode="General">
                  <c:v>392.99</c:v>
                </c:pt>
                <c:pt idx="1947" formatCode="General">
                  <c:v>393.65</c:v>
                </c:pt>
                <c:pt idx="1948" formatCode="General">
                  <c:v>393.73</c:v>
                </c:pt>
                <c:pt idx="1949" formatCode="General">
                  <c:v>393.63</c:v>
                </c:pt>
                <c:pt idx="1950" formatCode="General">
                  <c:v>394.12</c:v>
                </c:pt>
                <c:pt idx="1951" formatCode="General">
                  <c:v>394.37</c:v>
                </c:pt>
                <c:pt idx="1952" formatCode="General">
                  <c:v>394.75</c:v>
                </c:pt>
                <c:pt idx="1953" formatCode="General">
                  <c:v>394.64</c:v>
                </c:pt>
                <c:pt idx="1954" formatCode="General">
                  <c:v>395.25</c:v>
                </c:pt>
                <c:pt idx="1955" formatCode="General">
                  <c:v>395.27</c:v>
                </c:pt>
                <c:pt idx="1956" formatCode="General">
                  <c:v>395.62</c:v>
                </c:pt>
                <c:pt idx="1957" formatCode="General">
                  <c:v>396.23</c:v>
                </c:pt>
                <c:pt idx="1958" formatCode="General">
                  <c:v>396.07</c:v>
                </c:pt>
                <c:pt idx="1959" formatCode="General">
                  <c:v>395.79</c:v>
                </c:pt>
                <c:pt idx="1960" formatCode="General">
                  <c:v>396.64</c:v>
                </c:pt>
                <c:pt idx="1961" formatCode="General">
                  <c:v>396.48</c:v>
                </c:pt>
                <c:pt idx="1962" formatCode="General">
                  <c:v>397.12</c:v>
                </c:pt>
                <c:pt idx="1963" formatCode="General">
                  <c:v>397.27</c:v>
                </c:pt>
                <c:pt idx="1964" formatCode="General">
                  <c:v>397.24</c:v>
                </c:pt>
                <c:pt idx="1965" formatCode="General">
                  <c:v>397.25</c:v>
                </c:pt>
                <c:pt idx="1966" formatCode="General">
                  <c:v>397.35</c:v>
                </c:pt>
                <c:pt idx="1967" formatCode="General">
                  <c:v>397.78</c:v>
                </c:pt>
                <c:pt idx="1968" formatCode="General">
                  <c:v>397.74</c:v>
                </c:pt>
                <c:pt idx="1969" formatCode="General">
                  <c:v>397.45</c:v>
                </c:pt>
                <c:pt idx="1970" formatCode="General">
                  <c:v>398.37</c:v>
                </c:pt>
                <c:pt idx="1971" formatCode="General">
                  <c:v>398.63</c:v>
                </c:pt>
                <c:pt idx="1972" formatCode="General">
                  <c:v>398.56</c:v>
                </c:pt>
                <c:pt idx="1973" formatCode="General">
                  <c:v>399.1</c:v>
                </c:pt>
                <c:pt idx="1974" formatCode="General">
                  <c:v>398.85</c:v>
                </c:pt>
                <c:pt idx="1975" formatCode="General">
                  <c:v>399.07</c:v>
                </c:pt>
                <c:pt idx="1976" formatCode="General">
                  <c:v>399.11</c:v>
                </c:pt>
                <c:pt idx="1977" formatCode="General">
                  <c:v>399.58</c:v>
                </c:pt>
                <c:pt idx="1978" formatCode="General">
                  <c:v>399.49</c:v>
                </c:pt>
                <c:pt idx="1979" formatCode="General">
                  <c:v>399.81</c:v>
                </c:pt>
                <c:pt idx="1980" formatCode="General">
                  <c:v>399.92</c:v>
                </c:pt>
                <c:pt idx="1981" formatCode="General">
                  <c:v>399.77</c:v>
                </c:pt>
                <c:pt idx="1982" formatCode="General">
                  <c:v>400.22</c:v>
                </c:pt>
                <c:pt idx="1983" formatCode="General">
                  <c:v>400.46</c:v>
                </c:pt>
                <c:pt idx="1984" formatCode="General">
                  <c:v>400.7</c:v>
                </c:pt>
                <c:pt idx="1985" formatCode="General">
                  <c:v>400.65</c:v>
                </c:pt>
                <c:pt idx="1986" formatCode="General">
                  <c:v>401.11</c:v>
                </c:pt>
                <c:pt idx="1987" formatCode="General">
                  <c:v>401.04</c:v>
                </c:pt>
                <c:pt idx="1988" formatCode="General">
                  <c:v>401.43</c:v>
                </c:pt>
                <c:pt idx="1989" formatCode="General">
                  <c:v>401.89</c:v>
                </c:pt>
                <c:pt idx="1990" formatCode="General">
                  <c:v>402.24</c:v>
                </c:pt>
                <c:pt idx="1991" formatCode="General">
                  <c:v>402.72</c:v>
                </c:pt>
                <c:pt idx="1992" formatCode="General">
                  <c:v>402.45</c:v>
                </c:pt>
                <c:pt idx="1993" formatCode="General">
                  <c:v>403.4</c:v>
                </c:pt>
                <c:pt idx="1994" formatCode="General">
                  <c:v>403.54</c:v>
                </c:pt>
                <c:pt idx="1995" formatCode="General">
                  <c:v>404.77</c:v>
                </c:pt>
                <c:pt idx="1996" formatCode="General">
                  <c:v>404.41</c:v>
                </c:pt>
                <c:pt idx="1997" formatCode="General">
                  <c:v>404.59</c:v>
                </c:pt>
                <c:pt idx="1998" formatCode="General">
                  <c:v>404.24</c:v>
                </c:pt>
                <c:pt idx="1999" formatCode="General">
                  <c:v>404.41</c:v>
                </c:pt>
                <c:pt idx="2000" formatCode="General">
                  <c:v>404.85</c:v>
                </c:pt>
                <c:pt idx="2001" formatCode="General">
                  <c:v>405.23</c:v>
                </c:pt>
                <c:pt idx="2002" formatCode="General">
                  <c:v>405.74</c:v>
                </c:pt>
                <c:pt idx="2003" formatCode="General">
                  <c:v>405.33</c:v>
                </c:pt>
                <c:pt idx="2004" formatCode="General">
                  <c:v>406.04</c:v>
                </c:pt>
                <c:pt idx="2005" formatCode="General">
                  <c:v>405.8</c:v>
                </c:pt>
                <c:pt idx="2006" formatCode="General">
                  <c:v>406.05</c:v>
                </c:pt>
                <c:pt idx="2007" formatCode="General">
                  <c:v>406.37</c:v>
                </c:pt>
                <c:pt idx="2008" formatCode="General">
                  <c:v>406.37</c:v>
                </c:pt>
                <c:pt idx="2009" formatCode="General">
                  <c:v>406.68</c:v>
                </c:pt>
                <c:pt idx="2010" formatCode="General">
                  <c:v>407.01</c:v>
                </c:pt>
                <c:pt idx="2011" formatCode="General">
                  <c:v>407.31</c:v>
                </c:pt>
                <c:pt idx="2012" formatCode="General">
                  <c:v>407.17</c:v>
                </c:pt>
                <c:pt idx="2013" formatCode="General">
                  <c:v>407.23</c:v>
                </c:pt>
                <c:pt idx="2014" formatCode="General">
                  <c:v>407.36</c:v>
                </c:pt>
                <c:pt idx="2015" formatCode="General">
                  <c:v>407.71</c:v>
                </c:pt>
                <c:pt idx="2016" formatCode="General">
                  <c:v>407.83</c:v>
                </c:pt>
                <c:pt idx="2017" formatCode="General">
                  <c:v>407.61</c:v>
                </c:pt>
                <c:pt idx="2018" formatCode="General">
                  <c:v>408.06</c:v>
                </c:pt>
                <c:pt idx="2019" formatCode="General">
                  <c:v>407.65</c:v>
                </c:pt>
                <c:pt idx="2020" formatCode="General">
                  <c:v>407.98</c:v>
                </c:pt>
                <c:pt idx="2021" formatCode="General">
                  <c:v>408.6</c:v>
                </c:pt>
                <c:pt idx="2022" formatCode="General">
                  <c:v>408.6</c:v>
                </c:pt>
                <c:pt idx="2023" formatCode="General">
                  <c:v>409.17</c:v>
                </c:pt>
                <c:pt idx="2024" formatCode="General">
                  <c:v>409.3</c:v>
                </c:pt>
                <c:pt idx="2025" formatCode="General">
                  <c:v>409.56</c:v>
                </c:pt>
                <c:pt idx="2026" formatCode="General">
                  <c:v>410.24</c:v>
                </c:pt>
                <c:pt idx="2027" formatCode="General">
                  <c:v>409.99</c:v>
                </c:pt>
                <c:pt idx="2028" formatCode="General">
                  <c:v>410.69</c:v>
                </c:pt>
                <c:pt idx="2029" formatCode="General">
                  <c:v>410.97</c:v>
                </c:pt>
                <c:pt idx="2030" formatCode="General">
                  <c:v>410.71</c:v>
                </c:pt>
                <c:pt idx="2031" formatCode="General">
                  <c:v>410.92</c:v>
                </c:pt>
                <c:pt idx="2032" formatCode="General">
                  <c:v>411.47</c:v>
                </c:pt>
                <c:pt idx="2033" formatCode="General">
                  <c:v>411.74</c:v>
                </c:pt>
                <c:pt idx="2034" formatCode="General">
                  <c:v>411.64</c:v>
                </c:pt>
                <c:pt idx="2035" formatCode="General">
                  <c:v>412.1</c:v>
                </c:pt>
                <c:pt idx="2036" formatCode="General">
                  <c:v>412.26</c:v>
                </c:pt>
                <c:pt idx="2037" formatCode="General">
                  <c:v>412.09</c:v>
                </c:pt>
                <c:pt idx="2038" formatCode="General">
                  <c:v>412.5</c:v>
                </c:pt>
                <c:pt idx="2039" formatCode="General">
                  <c:v>412.71</c:v>
                </c:pt>
                <c:pt idx="2040" formatCode="General">
                  <c:v>413.22</c:v>
                </c:pt>
                <c:pt idx="2041" formatCode="General">
                  <c:v>413.4</c:v>
                </c:pt>
                <c:pt idx="2042" formatCode="General">
                  <c:v>413.35</c:v>
                </c:pt>
                <c:pt idx="2043" formatCode="General">
                  <c:v>413.92</c:v>
                </c:pt>
                <c:pt idx="2044" formatCode="General">
                  <c:v>413.98</c:v>
                </c:pt>
                <c:pt idx="2045" formatCode="General">
                  <c:v>414.15</c:v>
                </c:pt>
                <c:pt idx="2046" formatCode="General">
                  <c:v>414.19</c:v>
                </c:pt>
                <c:pt idx="2047" formatCode="General">
                  <c:v>414.6</c:v>
                </c:pt>
                <c:pt idx="2048" formatCode="General">
                  <c:v>414.9</c:v>
                </c:pt>
                <c:pt idx="2049" formatCode="General">
                  <c:v>414.79</c:v>
                </c:pt>
                <c:pt idx="2050" formatCode="General">
                  <c:v>415.11</c:v>
                </c:pt>
                <c:pt idx="2051" formatCode="General">
                  <c:v>414.91</c:v>
                </c:pt>
                <c:pt idx="2052" formatCode="General">
                  <c:v>415.2</c:v>
                </c:pt>
                <c:pt idx="2053" formatCode="General">
                  <c:v>415.78</c:v>
                </c:pt>
                <c:pt idx="2054" formatCode="General">
                  <c:v>416.16</c:v>
                </c:pt>
                <c:pt idx="2055" formatCode="General">
                  <c:v>416.51</c:v>
                </c:pt>
                <c:pt idx="2056" formatCode="General">
                  <c:v>415.82</c:v>
                </c:pt>
                <c:pt idx="2057" formatCode="General">
                  <c:v>416.48</c:v>
                </c:pt>
                <c:pt idx="2058" formatCode="General">
                  <c:v>416.43</c:v>
                </c:pt>
                <c:pt idx="2059" formatCode="General">
                  <c:v>416.23</c:v>
                </c:pt>
                <c:pt idx="2060" formatCode="General">
                  <c:v>416.69</c:v>
                </c:pt>
                <c:pt idx="2061" formatCode="General">
                  <c:v>417.23</c:v>
                </c:pt>
                <c:pt idx="2062" formatCode="General">
                  <c:v>417.02</c:v>
                </c:pt>
                <c:pt idx="2063" formatCode="General">
                  <c:v>417.42</c:v>
                </c:pt>
                <c:pt idx="2064" formatCode="General">
                  <c:v>417.84</c:v>
                </c:pt>
                <c:pt idx="2065" formatCode="General">
                  <c:v>418.3</c:v>
                </c:pt>
                <c:pt idx="2066" formatCode="General">
                  <c:v>417.31</c:v>
                </c:pt>
                <c:pt idx="2067" formatCode="General">
                  <c:v>417.68</c:v>
                </c:pt>
                <c:pt idx="2068" formatCode="General">
                  <c:v>417.7</c:v>
                </c:pt>
                <c:pt idx="2069" formatCode="General">
                  <c:v>418.49</c:v>
                </c:pt>
                <c:pt idx="2070" formatCode="General">
                  <c:v>418.39</c:v>
                </c:pt>
                <c:pt idx="2071" formatCode="General">
                  <c:v>418.96</c:v>
                </c:pt>
                <c:pt idx="2072" formatCode="General">
                  <c:v>419.33</c:v>
                </c:pt>
                <c:pt idx="2073" formatCode="General">
                  <c:v>419.07</c:v>
                </c:pt>
                <c:pt idx="2074" formatCode="General">
                  <c:v>419.52</c:v>
                </c:pt>
                <c:pt idx="2075" formatCode="General">
                  <c:v>419.75</c:v>
                </c:pt>
                <c:pt idx="2076" formatCode="General">
                  <c:v>419.18</c:v>
                </c:pt>
                <c:pt idx="2077" formatCode="General">
                  <c:v>419.37</c:v>
                </c:pt>
                <c:pt idx="2078" formatCode="General">
                  <c:v>419.54</c:v>
                </c:pt>
                <c:pt idx="2079" formatCode="General">
                  <c:v>420.8</c:v>
                </c:pt>
                <c:pt idx="2080" formatCode="General">
                  <c:v>420.74</c:v>
                </c:pt>
                <c:pt idx="2081" formatCode="General">
                  <c:v>421.23</c:v>
                </c:pt>
                <c:pt idx="2082" formatCode="General">
                  <c:v>421.36</c:v>
                </c:pt>
                <c:pt idx="2083" formatCode="General">
                  <c:v>421.49</c:v>
                </c:pt>
                <c:pt idx="2084" formatCode="General">
                  <c:v>421.93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C9-414C-B8FA-0385E1FDC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588712"/>
        <c:axId val="505577736"/>
      </c:scatterChart>
      <c:valAx>
        <c:axId val="505588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77736"/>
        <c:crosses val="autoZero"/>
        <c:crossBetween val="midCat"/>
      </c:valAx>
      <c:valAx>
        <c:axId val="505577736"/>
        <c:scaling>
          <c:orientation val="minMax"/>
          <c:max val="420"/>
          <c:min val="2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88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 i="0" baseline="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333374</xdr:colOff>
      <xdr:row>4</xdr:row>
      <xdr:rowOff>85725</xdr:rowOff>
    </xdr:from>
    <xdr:to>
      <xdr:col>25</xdr:col>
      <xdr:colOff>228599</xdr:colOff>
      <xdr:row>27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.giss.nasa.gov/modelforce/ghgases/Fig1A.ext.txt" TargetMode="External"/><Relationship Id="rId1" Type="http://schemas.openxmlformats.org/officeDocument/2006/relationships/hyperlink" Target="https://scrippsco2.ucsd.edu/data/atmospheric_co2/primary_mlo_co2_record.htm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04"/>
  <sheetViews>
    <sheetView tabSelected="1" workbookViewId="0">
      <selection activeCell="H7" sqref="H7:H2104"/>
    </sheetView>
  </sheetViews>
  <sheetFormatPr defaultRowHeight="15"/>
  <cols>
    <col min="2" max="2" width="9.140625" style="6"/>
    <col min="6" max="8" width="10.28515625" style="10" customWidth="1"/>
    <col min="9" max="10" width="9.140625" style="10"/>
    <col min="11" max="11" width="11.85546875" customWidth="1"/>
  </cols>
  <sheetData>
    <row r="1" spans="1:11">
      <c r="A1" s="3" t="s">
        <v>32</v>
      </c>
      <c r="K1" t="s">
        <v>31</v>
      </c>
    </row>
    <row r="2" spans="1:11">
      <c r="A2" s="3" t="s">
        <v>30</v>
      </c>
      <c r="K2" t="s">
        <v>33</v>
      </c>
    </row>
    <row r="3" spans="1:11">
      <c r="A3" t="s">
        <v>0</v>
      </c>
    </row>
    <row r="4" spans="1:11">
      <c r="A4" t="s">
        <v>1</v>
      </c>
      <c r="E4" t="s">
        <v>37</v>
      </c>
    </row>
    <row r="5" spans="1:11">
      <c r="A5" t="s">
        <v>2</v>
      </c>
      <c r="E5" t="s">
        <v>38</v>
      </c>
      <c r="G5" s="10" t="s">
        <v>43</v>
      </c>
    </row>
    <row r="6" spans="1:11">
      <c r="G6" s="10">
        <f>AVERAGE(G8:G2104)</f>
        <v>8.3216118219186797</v>
      </c>
    </row>
    <row r="7" spans="1:11">
      <c r="A7" t="s">
        <v>1</v>
      </c>
      <c r="B7" s="6" t="s">
        <v>34</v>
      </c>
      <c r="C7" t="s">
        <v>35</v>
      </c>
      <c r="E7" t="s">
        <v>36</v>
      </c>
      <c r="F7" s="10" t="s">
        <v>41</v>
      </c>
      <c r="G7" s="10" t="s">
        <v>42</v>
      </c>
      <c r="H7" s="13" t="s">
        <v>44</v>
      </c>
      <c r="I7" s="10" t="s">
        <v>39</v>
      </c>
      <c r="J7" s="10" t="s">
        <v>40</v>
      </c>
    </row>
    <row r="8" spans="1:11">
      <c r="A8" t="s">
        <v>3</v>
      </c>
      <c r="B8" s="6">
        <v>1850</v>
      </c>
      <c r="C8">
        <v>285.2</v>
      </c>
      <c r="E8" s="11">
        <v>1850.0416666666665</v>
      </c>
      <c r="F8" s="12">
        <f>C8+(J8-I8)/12</f>
        <v>285.19166666666666</v>
      </c>
      <c r="G8" s="12">
        <f>LOG(F8,2)</f>
        <v>8.1557880164572225</v>
      </c>
      <c r="H8" s="14">
        <f>G8/$G$6</f>
        <v>0.9800731145588063</v>
      </c>
      <c r="I8" s="12" cm="1">
        <f t="array" ref="I8">_xlfn.XLOOKUP(E8,INDEX(CO2yr,,1), INDEX(CO2yr,,2),-9,-1)</f>
        <v>285.2</v>
      </c>
      <c r="J8" s="12" cm="1">
        <f t="array" ref="J8">_xlfn.XLOOKUP(E8,INDEX(CO2yr,,1), INDEX(CO2yr,,2),-9,1)</f>
        <v>285.10000000000002</v>
      </c>
    </row>
    <row r="9" spans="1:11">
      <c r="A9" t="s">
        <v>4</v>
      </c>
      <c r="B9" s="6">
        <v>1851</v>
      </c>
      <c r="C9">
        <v>285.10000000000002</v>
      </c>
      <c r="E9" s="11">
        <v>1850.125</v>
      </c>
      <c r="F9" s="12">
        <f>F8+(J9-I9)/12</f>
        <v>285.18333333333334</v>
      </c>
      <c r="G9" s="12">
        <f t="shared" ref="G9:G72" si="0">LOG(F9,2)</f>
        <v>8.1557458601261263</v>
      </c>
      <c r="H9" s="14">
        <f t="shared" ref="H9:H72" si="1">G9/$G$6</f>
        <v>0.98006804867349484</v>
      </c>
      <c r="I9" s="12" cm="1">
        <f t="array" ref="I9">_xlfn.XLOOKUP(E9,INDEX(CO2yr,,1), INDEX(CO2yr,,2),-9,-1)</f>
        <v>285.2</v>
      </c>
      <c r="J9" s="12" cm="1">
        <f t="array" ref="J9">_xlfn.XLOOKUP(E9,INDEX(CO2yr,,1), INDEX(CO2yr,,2),-9,1)</f>
        <v>285.10000000000002</v>
      </c>
    </row>
    <row r="10" spans="1:11">
      <c r="A10" t="s">
        <v>5</v>
      </c>
      <c r="B10" s="6">
        <v>1852</v>
      </c>
      <c r="C10">
        <v>285</v>
      </c>
      <c r="E10" s="11">
        <v>1850.2083333333333</v>
      </c>
      <c r="F10" s="12">
        <f t="shared" ref="F10:F46" si="2">F9+(J10-I10)/12</f>
        <v>285.17500000000001</v>
      </c>
      <c r="G10" s="12">
        <f t="shared" si="0"/>
        <v>8.1557037025631605</v>
      </c>
      <c r="H10" s="14">
        <f t="shared" si="1"/>
        <v>0.98006298264015079</v>
      </c>
      <c r="I10" s="12" cm="1">
        <f t="array" ref="I10">_xlfn.XLOOKUP(E10,INDEX(CO2yr,,1), INDEX(CO2yr,,2),-9,-1)</f>
        <v>285.2</v>
      </c>
      <c r="J10" s="12" cm="1">
        <f t="array" ref="J10">_xlfn.XLOOKUP(E10,INDEX(CO2yr,,1), INDEX(CO2yr,,2),-9,1)</f>
        <v>285.10000000000002</v>
      </c>
    </row>
    <row r="11" spans="1:11">
      <c r="A11" t="s">
        <v>6</v>
      </c>
      <c r="B11" s="6">
        <v>1853</v>
      </c>
      <c r="C11">
        <v>285</v>
      </c>
      <c r="E11" s="11">
        <v>1850.2916666666665</v>
      </c>
      <c r="F11" s="12">
        <f t="shared" si="2"/>
        <v>285.16666666666669</v>
      </c>
      <c r="G11" s="12">
        <f t="shared" si="0"/>
        <v>8.1556615437682574</v>
      </c>
      <c r="H11" s="14">
        <f t="shared" si="1"/>
        <v>0.98005791645876605</v>
      </c>
      <c r="I11" s="12" cm="1">
        <f t="array" ref="I11">_xlfn.XLOOKUP(E11,INDEX(CO2yr,,1), INDEX(CO2yr,,2),-9,-1)</f>
        <v>285.2</v>
      </c>
      <c r="J11" s="12" cm="1">
        <f t="array" ref="J11">_xlfn.XLOOKUP(E11,INDEX(CO2yr,,1), INDEX(CO2yr,,2),-9,1)</f>
        <v>285.10000000000002</v>
      </c>
    </row>
    <row r="12" spans="1:11">
      <c r="A12" t="s">
        <v>7</v>
      </c>
      <c r="B12" s="6">
        <v>1854</v>
      </c>
      <c r="C12">
        <v>284.89999999999998</v>
      </c>
      <c r="E12" s="11">
        <v>1850.375</v>
      </c>
      <c r="F12" s="12">
        <f t="shared" si="2"/>
        <v>285.15833333333336</v>
      </c>
      <c r="G12" s="12">
        <f t="shared" si="0"/>
        <v>8.1556193837413424</v>
      </c>
      <c r="H12" s="14">
        <f t="shared" si="1"/>
        <v>0.98005285012933163</v>
      </c>
      <c r="I12" s="12" cm="1">
        <f t="array" ref="I12">_xlfn.XLOOKUP(E12,INDEX(CO2yr,,1), INDEX(CO2yr,,2),-9,-1)</f>
        <v>285.2</v>
      </c>
      <c r="J12" s="12" cm="1">
        <f t="array" ref="J12">_xlfn.XLOOKUP(E12,INDEX(CO2yr,,1), INDEX(CO2yr,,2),-9,1)</f>
        <v>285.10000000000002</v>
      </c>
    </row>
    <row r="13" spans="1:11">
      <c r="A13" t="s">
        <v>8</v>
      </c>
      <c r="B13" s="6">
        <v>1855</v>
      </c>
      <c r="C13">
        <v>285.10000000000002</v>
      </c>
      <c r="E13" s="11">
        <v>1850.4583333333333</v>
      </c>
      <c r="F13" s="12">
        <f t="shared" si="2"/>
        <v>285.15000000000003</v>
      </c>
      <c r="G13" s="12">
        <f t="shared" si="0"/>
        <v>8.1555772224823464</v>
      </c>
      <c r="H13" s="14">
        <f t="shared" si="1"/>
        <v>0.98004778365183931</v>
      </c>
      <c r="I13" s="12" cm="1">
        <f t="array" ref="I13">_xlfn.XLOOKUP(E13,INDEX(CO2yr,,1), INDEX(CO2yr,,2),-9,-1)</f>
        <v>285.2</v>
      </c>
      <c r="J13" s="12" cm="1">
        <f t="array" ref="J13">_xlfn.XLOOKUP(E13,INDEX(CO2yr,,1), INDEX(CO2yr,,2),-9,1)</f>
        <v>285.10000000000002</v>
      </c>
    </row>
    <row r="14" spans="1:11">
      <c r="A14" t="s">
        <v>9</v>
      </c>
      <c r="B14" s="6">
        <v>1856</v>
      </c>
      <c r="C14">
        <v>285.39999999999998</v>
      </c>
      <c r="E14" s="11">
        <v>1850.5416666666665</v>
      </c>
      <c r="F14" s="12">
        <f t="shared" si="2"/>
        <v>285.14166666666671</v>
      </c>
      <c r="G14" s="12">
        <f t="shared" si="0"/>
        <v>8.1555350599911947</v>
      </c>
      <c r="H14" s="14">
        <f t="shared" si="1"/>
        <v>0.98004271702627999</v>
      </c>
      <c r="I14" s="12" cm="1">
        <f t="array" ref="I14">_xlfn.XLOOKUP(E14,INDEX(CO2yr,,1), INDEX(CO2yr,,2),-9,-1)</f>
        <v>285.2</v>
      </c>
      <c r="J14" s="12" cm="1">
        <f t="array" ref="J14">_xlfn.XLOOKUP(E14,INDEX(CO2yr,,1), INDEX(CO2yr,,2),-9,1)</f>
        <v>285.10000000000002</v>
      </c>
    </row>
    <row r="15" spans="1:11">
      <c r="A15" t="s">
        <v>10</v>
      </c>
      <c r="B15" s="6">
        <v>1857</v>
      </c>
      <c r="C15">
        <v>285.60000000000002</v>
      </c>
      <c r="E15" s="11">
        <v>1850.625</v>
      </c>
      <c r="F15" s="12">
        <f t="shared" si="2"/>
        <v>285.13333333333338</v>
      </c>
      <c r="G15" s="12">
        <f t="shared" si="0"/>
        <v>8.1554928962678161</v>
      </c>
      <c r="H15" s="14">
        <f t="shared" si="1"/>
        <v>0.98003765025264511</v>
      </c>
      <c r="I15" s="12" cm="1">
        <f t="array" ref="I15">_xlfn.XLOOKUP(E15,INDEX(CO2yr,,1), INDEX(CO2yr,,2),-9,-1)</f>
        <v>285.2</v>
      </c>
      <c r="J15" s="12" cm="1">
        <f t="array" ref="J15">_xlfn.XLOOKUP(E15,INDEX(CO2yr,,1), INDEX(CO2yr,,2),-9,1)</f>
        <v>285.10000000000002</v>
      </c>
    </row>
    <row r="16" spans="1:11">
      <c r="B16" s="6">
        <v>1858</v>
      </c>
      <c r="C16">
        <v>285.89999999999998</v>
      </c>
      <c r="E16" s="11">
        <v>1850.7083333333333</v>
      </c>
      <c r="F16" s="12">
        <f t="shared" si="2"/>
        <v>285.12500000000006</v>
      </c>
      <c r="G16" s="12">
        <f t="shared" si="0"/>
        <v>8.155450731312138</v>
      </c>
      <c r="H16" s="14">
        <f t="shared" si="1"/>
        <v>0.98003258333092613</v>
      </c>
      <c r="I16" s="12" cm="1">
        <f t="array" ref="I16">_xlfn.XLOOKUP(E16,INDEX(CO2yr,,1), INDEX(CO2yr,,2),-9,-1)</f>
        <v>285.2</v>
      </c>
      <c r="J16" s="12" cm="1">
        <f t="array" ref="J16">_xlfn.XLOOKUP(E16,INDEX(CO2yr,,1), INDEX(CO2yr,,2),-9,1)</f>
        <v>285.10000000000002</v>
      </c>
    </row>
    <row r="17" spans="2:10">
      <c r="B17" s="6">
        <v>1859</v>
      </c>
      <c r="C17">
        <v>286.10000000000002</v>
      </c>
      <c r="E17" s="11">
        <v>1850.7916666666665</v>
      </c>
      <c r="F17" s="12">
        <f t="shared" si="2"/>
        <v>285.11666666666673</v>
      </c>
      <c r="G17" s="12">
        <f t="shared" si="0"/>
        <v>8.1554085651240893</v>
      </c>
      <c r="H17" s="14">
        <f t="shared" si="1"/>
        <v>0.98002751626111428</v>
      </c>
      <c r="I17" s="12" cm="1">
        <f t="array" ref="I17">_xlfn.XLOOKUP(E17,INDEX(CO2yr,,1), INDEX(CO2yr,,2),-9,-1)</f>
        <v>285.2</v>
      </c>
      <c r="J17" s="12" cm="1">
        <f t="array" ref="J17">_xlfn.XLOOKUP(E17,INDEX(CO2yr,,1), INDEX(CO2yr,,2),-9,1)</f>
        <v>285.10000000000002</v>
      </c>
    </row>
    <row r="18" spans="2:10">
      <c r="B18" s="6">
        <v>1860</v>
      </c>
      <c r="C18">
        <v>286.39999999999998</v>
      </c>
      <c r="E18" s="11">
        <v>1850.875</v>
      </c>
      <c r="F18" s="12">
        <f t="shared" si="2"/>
        <v>285.10833333333341</v>
      </c>
      <c r="G18" s="12">
        <f t="shared" si="0"/>
        <v>8.1553663977035971</v>
      </c>
      <c r="H18" s="14">
        <f t="shared" si="1"/>
        <v>0.98002244904320091</v>
      </c>
      <c r="I18" s="12" cm="1">
        <f t="array" ref="I18">_xlfn.XLOOKUP(E18,INDEX(CO2yr,,1), INDEX(CO2yr,,2),-9,-1)</f>
        <v>285.2</v>
      </c>
      <c r="J18" s="12" cm="1">
        <f t="array" ref="J18">_xlfn.XLOOKUP(E18,INDEX(CO2yr,,1), INDEX(CO2yr,,2),-9,1)</f>
        <v>285.10000000000002</v>
      </c>
    </row>
    <row r="19" spans="2:10">
      <c r="B19" s="6">
        <v>1861</v>
      </c>
      <c r="C19">
        <v>286.60000000000002</v>
      </c>
      <c r="E19" s="11">
        <v>1850.9583333333333</v>
      </c>
      <c r="F19" s="12">
        <f t="shared" si="2"/>
        <v>285.10000000000008</v>
      </c>
      <c r="G19" s="12">
        <f t="shared" si="0"/>
        <v>8.1553242290505921</v>
      </c>
      <c r="H19" s="14">
        <f t="shared" si="1"/>
        <v>0.98001738167717767</v>
      </c>
      <c r="I19" s="12" cm="1">
        <f t="array" ref="I19">_xlfn.XLOOKUP(E19,INDEX(CO2yr,,1), INDEX(CO2yr,,2),-9,-1)</f>
        <v>285.2</v>
      </c>
      <c r="J19" s="12" cm="1">
        <f t="array" ref="J19">_xlfn.XLOOKUP(E19,INDEX(CO2yr,,1), INDEX(CO2yr,,2),-9,1)</f>
        <v>285.10000000000002</v>
      </c>
    </row>
    <row r="20" spans="2:10">
      <c r="B20" s="6">
        <v>1862</v>
      </c>
      <c r="C20">
        <v>286.7</v>
      </c>
      <c r="E20" s="5">
        <v>1851.0416666666665</v>
      </c>
      <c r="F20" s="12">
        <f t="shared" si="2"/>
        <v>285.09166666666675</v>
      </c>
      <c r="G20" s="12">
        <f t="shared" si="0"/>
        <v>8.1552820591649962</v>
      </c>
      <c r="H20" s="14">
        <f t="shared" si="1"/>
        <v>0.98001231416303514</v>
      </c>
      <c r="I20" s="10" cm="1">
        <f t="array" ref="I20">_xlfn.XLOOKUP(E20,INDEX(CO2yr,,1), INDEX(CO2yr,,2),-9,-1)</f>
        <v>285.10000000000002</v>
      </c>
      <c r="J20" s="10" cm="1">
        <f t="array" ref="J20">_xlfn.XLOOKUP(E20,INDEX(CO2yr,,1), INDEX(CO2yr,,2),-9,1)</f>
        <v>285</v>
      </c>
    </row>
    <row r="21" spans="2:10">
      <c r="B21" s="6">
        <v>1863</v>
      </c>
      <c r="C21">
        <v>286.8</v>
      </c>
      <c r="E21" s="5">
        <v>1851.125</v>
      </c>
      <c r="F21" s="12">
        <f t="shared" si="2"/>
        <v>285.08333333333343</v>
      </c>
      <c r="G21" s="12">
        <f t="shared" si="0"/>
        <v>8.1552398880467436</v>
      </c>
      <c r="H21" s="14">
        <f t="shared" si="1"/>
        <v>0.98000724650076543</v>
      </c>
      <c r="I21" s="10" cm="1">
        <f t="array" ref="I21">_xlfn.XLOOKUP(E21,INDEX(CO2yr,,1), INDEX(CO2yr,,2),-9,-1)</f>
        <v>285.10000000000002</v>
      </c>
      <c r="J21" s="10" cm="1">
        <f t="array" ref="J21">_xlfn.XLOOKUP(E21,INDEX(CO2yr,,1), INDEX(CO2yr,,2),-9,1)</f>
        <v>285</v>
      </c>
    </row>
    <row r="22" spans="2:10">
      <c r="B22" s="6">
        <v>1864</v>
      </c>
      <c r="C22">
        <v>286.89999999999998</v>
      </c>
      <c r="E22" s="5">
        <v>1851.2083333333333</v>
      </c>
      <c r="F22" s="12">
        <f t="shared" si="2"/>
        <v>285.0750000000001</v>
      </c>
      <c r="G22" s="12">
        <f t="shared" si="0"/>
        <v>8.1551977156957616</v>
      </c>
      <c r="H22" s="14">
        <f t="shared" si="1"/>
        <v>0.98000217869035988</v>
      </c>
      <c r="I22" s="10" cm="1">
        <f t="array" ref="I22">_xlfn.XLOOKUP(E22,INDEX(CO2yr,,1), INDEX(CO2yr,,2),-9,-1)</f>
        <v>285.10000000000002</v>
      </c>
      <c r="J22" s="10" cm="1">
        <f t="array" ref="J22">_xlfn.XLOOKUP(E22,INDEX(CO2yr,,1), INDEX(CO2yr,,2),-9,1)</f>
        <v>285</v>
      </c>
    </row>
    <row r="23" spans="2:10">
      <c r="B23" s="6">
        <v>1865</v>
      </c>
      <c r="C23">
        <v>287.10000000000002</v>
      </c>
      <c r="E23" s="5">
        <v>1851.2916666666665</v>
      </c>
      <c r="F23" s="12">
        <f t="shared" si="2"/>
        <v>285.06666666666678</v>
      </c>
      <c r="G23" s="12">
        <f t="shared" si="0"/>
        <v>8.1551555421119737</v>
      </c>
      <c r="H23" s="14">
        <f t="shared" si="1"/>
        <v>0.97999711073180928</v>
      </c>
      <c r="I23" s="10" cm="1">
        <f t="array" ref="I23">_xlfn.XLOOKUP(E23,INDEX(CO2yr,,1), INDEX(CO2yr,,2),-9,-1)</f>
        <v>285.10000000000002</v>
      </c>
      <c r="J23" s="10" cm="1">
        <f t="array" ref="J23">_xlfn.XLOOKUP(E23,INDEX(CO2yr,,1), INDEX(CO2yr,,2),-9,1)</f>
        <v>285</v>
      </c>
    </row>
    <row r="24" spans="2:10">
      <c r="B24" s="6">
        <v>1866</v>
      </c>
      <c r="C24">
        <v>287.2</v>
      </c>
      <c r="E24" s="5">
        <v>1851.375</v>
      </c>
      <c r="F24" s="12">
        <f t="shared" si="2"/>
        <v>285.05833333333345</v>
      </c>
      <c r="G24" s="12">
        <f t="shared" si="0"/>
        <v>8.1551133672953089</v>
      </c>
      <c r="H24" s="14">
        <f t="shared" si="1"/>
        <v>0.97999204262510509</v>
      </c>
      <c r="I24" s="10" cm="1">
        <f t="array" ref="I24">_xlfn.XLOOKUP(E24,INDEX(CO2yr,,1), INDEX(CO2yr,,2),-9,-1)</f>
        <v>285.10000000000002</v>
      </c>
      <c r="J24" s="10" cm="1">
        <f t="array" ref="J24">_xlfn.XLOOKUP(E24,INDEX(CO2yr,,1), INDEX(CO2yr,,2),-9,1)</f>
        <v>285</v>
      </c>
    </row>
    <row r="25" spans="2:10">
      <c r="B25" s="6">
        <v>1867</v>
      </c>
      <c r="C25">
        <v>287.3</v>
      </c>
      <c r="E25" s="5">
        <v>1851.4583333333333</v>
      </c>
      <c r="F25" s="12">
        <f t="shared" si="2"/>
        <v>285.05000000000013</v>
      </c>
      <c r="G25" s="12">
        <f t="shared" si="0"/>
        <v>8.1550711912456997</v>
      </c>
      <c r="H25" s="14">
        <f t="shared" si="1"/>
        <v>0.97998697437023907</v>
      </c>
      <c r="I25" s="10" cm="1">
        <f t="array" ref="I25">_xlfn.XLOOKUP(E25,INDEX(CO2yr,,1), INDEX(CO2yr,,2),-9,-1)</f>
        <v>285.10000000000002</v>
      </c>
      <c r="J25" s="10" cm="1">
        <f t="array" ref="J25">_xlfn.XLOOKUP(E25,INDEX(CO2yr,,1), INDEX(CO2yr,,2),-9,1)</f>
        <v>285</v>
      </c>
    </row>
    <row r="26" spans="2:10">
      <c r="B26" s="6">
        <v>1868</v>
      </c>
      <c r="C26">
        <v>287.39999999999998</v>
      </c>
      <c r="E26" s="5">
        <v>1851.5416666666665</v>
      </c>
      <c r="F26" s="12">
        <f t="shared" si="2"/>
        <v>285.0416666666668</v>
      </c>
      <c r="G26" s="12">
        <f t="shared" si="0"/>
        <v>8.1550290139630697</v>
      </c>
      <c r="H26" s="14">
        <f t="shared" si="1"/>
        <v>0.97998190596720225</v>
      </c>
      <c r="I26" s="10" cm="1">
        <f t="array" ref="I26">_xlfn.XLOOKUP(E26,INDEX(CO2yr,,1), INDEX(CO2yr,,2),-9,-1)</f>
        <v>285.10000000000002</v>
      </c>
      <c r="J26" s="10" cm="1">
        <f t="array" ref="J26">_xlfn.XLOOKUP(E26,INDEX(CO2yr,,1), INDEX(CO2yr,,2),-9,1)</f>
        <v>285</v>
      </c>
    </row>
    <row r="27" spans="2:10">
      <c r="B27" s="6">
        <v>1869</v>
      </c>
      <c r="C27">
        <v>287.5</v>
      </c>
      <c r="E27" s="5">
        <v>1851.625</v>
      </c>
      <c r="F27" s="12">
        <f t="shared" si="2"/>
        <v>285.03333333333347</v>
      </c>
      <c r="G27" s="12">
        <f t="shared" si="0"/>
        <v>8.1549868354473496</v>
      </c>
      <c r="H27" s="14">
        <f t="shared" si="1"/>
        <v>0.97997683741598607</v>
      </c>
      <c r="I27" s="10" cm="1">
        <f t="array" ref="I27">_xlfn.XLOOKUP(E27,INDEX(CO2yr,,1), INDEX(CO2yr,,2),-9,-1)</f>
        <v>285.10000000000002</v>
      </c>
      <c r="J27" s="10" cm="1">
        <f t="array" ref="J27">_xlfn.XLOOKUP(E27,INDEX(CO2yr,,1), INDEX(CO2yr,,2),-9,1)</f>
        <v>285</v>
      </c>
    </row>
    <row r="28" spans="2:10">
      <c r="B28" s="6">
        <v>1870</v>
      </c>
      <c r="C28">
        <v>287.7</v>
      </c>
      <c r="E28" s="5">
        <v>1851.7083333333333</v>
      </c>
      <c r="F28" s="12">
        <f t="shared" si="2"/>
        <v>285.02500000000015</v>
      </c>
      <c r="G28" s="12">
        <f t="shared" si="0"/>
        <v>8.1549446556984648</v>
      </c>
      <c r="H28" s="14">
        <f t="shared" si="1"/>
        <v>0.97997176871658176</v>
      </c>
      <c r="I28" s="10" cm="1">
        <f t="array" ref="I28">_xlfn.XLOOKUP(E28,INDEX(CO2yr,,1), INDEX(CO2yr,,2),-9,-1)</f>
        <v>285.10000000000002</v>
      </c>
      <c r="J28" s="10" cm="1">
        <f t="array" ref="J28">_xlfn.XLOOKUP(E28,INDEX(CO2yr,,1), INDEX(CO2yr,,2),-9,1)</f>
        <v>285</v>
      </c>
    </row>
    <row r="29" spans="2:10">
      <c r="B29" s="6">
        <v>1871</v>
      </c>
      <c r="C29">
        <v>287.89999999999998</v>
      </c>
      <c r="E29" s="5">
        <v>1851.7916666666665</v>
      </c>
      <c r="F29" s="12">
        <f t="shared" si="2"/>
        <v>285.01666666666682</v>
      </c>
      <c r="G29" s="12">
        <f t="shared" si="0"/>
        <v>8.1549024747163426</v>
      </c>
      <c r="H29" s="14">
        <f t="shared" si="1"/>
        <v>0.97996669986898044</v>
      </c>
      <c r="I29" s="10" cm="1">
        <f t="array" ref="I29">_xlfn.XLOOKUP(E29,INDEX(CO2yr,,1), INDEX(CO2yr,,2),-9,-1)</f>
        <v>285.10000000000002</v>
      </c>
      <c r="J29" s="10" cm="1">
        <f t="array" ref="J29">_xlfn.XLOOKUP(E29,INDEX(CO2yr,,1), INDEX(CO2yr,,2),-9,1)</f>
        <v>285</v>
      </c>
    </row>
    <row r="30" spans="2:10">
      <c r="B30" s="6">
        <v>1872</v>
      </c>
      <c r="C30">
        <v>288</v>
      </c>
      <c r="E30" s="5">
        <v>1851.875</v>
      </c>
      <c r="F30" s="12">
        <f t="shared" si="2"/>
        <v>285.0083333333335</v>
      </c>
      <c r="G30" s="12">
        <f t="shared" si="0"/>
        <v>8.1548602925009153</v>
      </c>
      <c r="H30" s="14">
        <f t="shared" si="1"/>
        <v>0.97996163087317412</v>
      </c>
      <c r="I30" s="10" cm="1">
        <f t="array" ref="I30">_xlfn.XLOOKUP(E30,INDEX(CO2yr,,1), INDEX(CO2yr,,2),-9,-1)</f>
        <v>285.10000000000002</v>
      </c>
      <c r="J30" s="10" cm="1">
        <f t="array" ref="J30">_xlfn.XLOOKUP(E30,INDEX(CO2yr,,1), INDEX(CO2yr,,2),-9,1)</f>
        <v>285</v>
      </c>
    </row>
    <row r="31" spans="2:10">
      <c r="B31" s="6">
        <v>1873</v>
      </c>
      <c r="C31">
        <v>288.2</v>
      </c>
      <c r="E31" s="5">
        <v>1851.9583333333333</v>
      </c>
      <c r="F31" s="12">
        <f t="shared" si="2"/>
        <v>285.00000000000017</v>
      </c>
      <c r="G31" s="12">
        <f t="shared" si="0"/>
        <v>8.1548181090521048</v>
      </c>
      <c r="H31" s="14">
        <f t="shared" si="1"/>
        <v>0.97995656172915335</v>
      </c>
      <c r="I31" s="10" cm="1">
        <f t="array" ref="I31">_xlfn.XLOOKUP(E31,INDEX(CO2yr,,1), INDEX(CO2yr,,2),-9,-1)</f>
        <v>285.10000000000002</v>
      </c>
      <c r="J31" s="10" cm="1">
        <f t="array" ref="J31">_xlfn.XLOOKUP(E31,INDEX(CO2yr,,1), INDEX(CO2yr,,2),-9,1)</f>
        <v>285</v>
      </c>
    </row>
    <row r="32" spans="2:10">
      <c r="B32" s="6">
        <v>1874</v>
      </c>
      <c r="C32">
        <v>288.39999999999998</v>
      </c>
      <c r="E32" s="5">
        <v>1852.0416666666665</v>
      </c>
      <c r="F32" s="12">
        <f t="shared" si="2"/>
        <v>285.00000000000017</v>
      </c>
      <c r="G32" s="12">
        <f t="shared" si="0"/>
        <v>8.1548181090521048</v>
      </c>
      <c r="H32" s="14">
        <f t="shared" si="1"/>
        <v>0.97995656172915335</v>
      </c>
      <c r="I32" s="10" cm="1">
        <f t="array" ref="I32">_xlfn.XLOOKUP(E32,INDEX(CO2yr,,1), INDEX(CO2yr,,2),-9,-1)</f>
        <v>285</v>
      </c>
      <c r="J32" s="10" cm="1">
        <f t="array" ref="J32">_xlfn.XLOOKUP(E32,INDEX(CO2yr,,1), INDEX(CO2yr,,2),-9,1)</f>
        <v>285</v>
      </c>
    </row>
    <row r="33" spans="2:10">
      <c r="B33" s="6">
        <v>1875</v>
      </c>
      <c r="C33">
        <v>288.60000000000002</v>
      </c>
      <c r="E33" s="5">
        <v>1852.125</v>
      </c>
      <c r="F33" s="12">
        <f t="shared" si="2"/>
        <v>285.00000000000017</v>
      </c>
      <c r="G33" s="12">
        <f t="shared" si="0"/>
        <v>8.1548181090521048</v>
      </c>
      <c r="H33" s="14">
        <f t="shared" si="1"/>
        <v>0.97995656172915335</v>
      </c>
      <c r="I33" s="10" cm="1">
        <f t="array" ref="I33">_xlfn.XLOOKUP(E33,INDEX(CO2yr,,1), INDEX(CO2yr,,2),-9,-1)</f>
        <v>285</v>
      </c>
      <c r="J33" s="10" cm="1">
        <f t="array" ref="J33">_xlfn.XLOOKUP(E33,INDEX(CO2yr,,1), INDEX(CO2yr,,2),-9,1)</f>
        <v>285</v>
      </c>
    </row>
    <row r="34" spans="2:10">
      <c r="B34" s="6">
        <v>1876</v>
      </c>
      <c r="C34">
        <v>288.7</v>
      </c>
      <c r="E34" s="5">
        <v>1852.2083333333333</v>
      </c>
      <c r="F34" s="12">
        <f t="shared" si="2"/>
        <v>285.00000000000017</v>
      </c>
      <c r="G34" s="12">
        <f t="shared" si="0"/>
        <v>8.1548181090521048</v>
      </c>
      <c r="H34" s="14">
        <f t="shared" si="1"/>
        <v>0.97995656172915335</v>
      </c>
      <c r="I34" s="10" cm="1">
        <f t="array" ref="I34">_xlfn.XLOOKUP(E34,INDEX(CO2yr,,1), INDEX(CO2yr,,2),-9,-1)</f>
        <v>285</v>
      </c>
      <c r="J34" s="10" cm="1">
        <f t="array" ref="J34">_xlfn.XLOOKUP(E34,INDEX(CO2yr,,1), INDEX(CO2yr,,2),-9,1)</f>
        <v>285</v>
      </c>
    </row>
    <row r="35" spans="2:10">
      <c r="B35" s="6">
        <v>1877</v>
      </c>
      <c r="C35">
        <v>288.89999999999998</v>
      </c>
      <c r="E35" s="5">
        <v>1852.2916666666665</v>
      </c>
      <c r="F35" s="12">
        <f t="shared" si="2"/>
        <v>285.00000000000017</v>
      </c>
      <c r="G35" s="12">
        <f t="shared" si="0"/>
        <v>8.1548181090521048</v>
      </c>
      <c r="H35" s="14">
        <f t="shared" si="1"/>
        <v>0.97995656172915335</v>
      </c>
      <c r="I35" s="10" cm="1">
        <f t="array" ref="I35">_xlfn.XLOOKUP(E35,INDEX(CO2yr,,1), INDEX(CO2yr,,2),-9,-1)</f>
        <v>285</v>
      </c>
      <c r="J35" s="10" cm="1">
        <f t="array" ref="J35">_xlfn.XLOOKUP(E35,INDEX(CO2yr,,1), INDEX(CO2yr,,2),-9,1)</f>
        <v>285</v>
      </c>
    </row>
    <row r="36" spans="2:10">
      <c r="B36" s="6">
        <v>1878</v>
      </c>
      <c r="C36">
        <v>289.5</v>
      </c>
      <c r="E36" s="5">
        <v>1852.375</v>
      </c>
      <c r="F36" s="12">
        <f t="shared" si="2"/>
        <v>285.00000000000017</v>
      </c>
      <c r="G36" s="12">
        <f t="shared" si="0"/>
        <v>8.1548181090521048</v>
      </c>
      <c r="H36" s="14">
        <f t="shared" si="1"/>
        <v>0.97995656172915335</v>
      </c>
      <c r="I36" s="10" cm="1">
        <f t="array" ref="I36">_xlfn.XLOOKUP(E36,INDEX(CO2yr,,1), INDEX(CO2yr,,2),-9,-1)</f>
        <v>285</v>
      </c>
      <c r="J36" s="10" cm="1">
        <f t="array" ref="J36">_xlfn.XLOOKUP(E36,INDEX(CO2yr,,1), INDEX(CO2yr,,2),-9,1)</f>
        <v>285</v>
      </c>
    </row>
    <row r="37" spans="2:10">
      <c r="B37" s="6">
        <v>1879</v>
      </c>
      <c r="C37">
        <v>290.10000000000002</v>
      </c>
      <c r="E37" s="5">
        <v>1852.4583333333333</v>
      </c>
      <c r="F37" s="12">
        <f t="shared" si="2"/>
        <v>285.00000000000017</v>
      </c>
      <c r="G37" s="12">
        <f t="shared" si="0"/>
        <v>8.1548181090521048</v>
      </c>
      <c r="H37" s="14">
        <f t="shared" si="1"/>
        <v>0.97995656172915335</v>
      </c>
      <c r="I37" s="10" cm="1">
        <f t="array" ref="I37">_xlfn.XLOOKUP(E37,INDEX(CO2yr,,1), INDEX(CO2yr,,2),-9,-1)</f>
        <v>285</v>
      </c>
      <c r="J37" s="10" cm="1">
        <f t="array" ref="J37">_xlfn.XLOOKUP(E37,INDEX(CO2yr,,1), INDEX(CO2yr,,2),-9,1)</f>
        <v>285</v>
      </c>
    </row>
    <row r="38" spans="2:10">
      <c r="B38" s="6">
        <v>1880</v>
      </c>
      <c r="C38">
        <v>290.8</v>
      </c>
      <c r="E38" s="5">
        <v>1852.5416666666665</v>
      </c>
      <c r="F38" s="12">
        <f t="shared" si="2"/>
        <v>285.00000000000017</v>
      </c>
      <c r="G38" s="12">
        <f t="shared" si="0"/>
        <v>8.1548181090521048</v>
      </c>
      <c r="H38" s="14">
        <f t="shared" si="1"/>
        <v>0.97995656172915335</v>
      </c>
      <c r="I38" s="10" cm="1">
        <f t="array" ref="I38">_xlfn.XLOOKUP(E38,INDEX(CO2yr,,1), INDEX(CO2yr,,2),-9,-1)</f>
        <v>285</v>
      </c>
      <c r="J38" s="10" cm="1">
        <f t="array" ref="J38">_xlfn.XLOOKUP(E38,INDEX(CO2yr,,1), INDEX(CO2yr,,2),-9,1)</f>
        <v>285</v>
      </c>
    </row>
    <row r="39" spans="2:10">
      <c r="B39" s="6">
        <v>1881</v>
      </c>
      <c r="C39">
        <v>291.39999999999998</v>
      </c>
      <c r="E39" s="5">
        <v>1852.625</v>
      </c>
      <c r="F39" s="12">
        <f t="shared" si="2"/>
        <v>285.00000000000017</v>
      </c>
      <c r="G39" s="12">
        <f t="shared" si="0"/>
        <v>8.1548181090521048</v>
      </c>
      <c r="H39" s="14">
        <f t="shared" si="1"/>
        <v>0.97995656172915335</v>
      </c>
      <c r="I39" s="10" cm="1">
        <f t="array" ref="I39">_xlfn.XLOOKUP(E39,INDEX(CO2yr,,1), INDEX(CO2yr,,2),-9,-1)</f>
        <v>285</v>
      </c>
      <c r="J39" s="10" cm="1">
        <f t="array" ref="J39">_xlfn.XLOOKUP(E39,INDEX(CO2yr,,1), INDEX(CO2yr,,2),-9,1)</f>
        <v>285</v>
      </c>
    </row>
    <row r="40" spans="2:10">
      <c r="B40" s="6">
        <v>1882</v>
      </c>
      <c r="C40">
        <v>292</v>
      </c>
      <c r="E40" s="5">
        <v>1852.7083333333333</v>
      </c>
      <c r="F40" s="12">
        <f t="shared" si="2"/>
        <v>285.00000000000017</v>
      </c>
      <c r="G40" s="12">
        <f t="shared" si="0"/>
        <v>8.1548181090521048</v>
      </c>
      <c r="H40" s="14">
        <f t="shared" si="1"/>
        <v>0.97995656172915335</v>
      </c>
      <c r="I40" s="10" cm="1">
        <f t="array" ref="I40">_xlfn.XLOOKUP(E40,INDEX(CO2yr,,1), INDEX(CO2yr,,2),-9,-1)</f>
        <v>285</v>
      </c>
      <c r="J40" s="10" cm="1">
        <f t="array" ref="J40">_xlfn.XLOOKUP(E40,INDEX(CO2yr,,1), INDEX(CO2yr,,2),-9,1)</f>
        <v>285</v>
      </c>
    </row>
    <row r="41" spans="2:10">
      <c r="B41" s="6">
        <v>1883</v>
      </c>
      <c r="C41">
        <v>292.5</v>
      </c>
      <c r="E41" s="5">
        <v>1852.7916666666665</v>
      </c>
      <c r="F41" s="12">
        <f t="shared" si="2"/>
        <v>285.00000000000017</v>
      </c>
      <c r="G41" s="12">
        <f t="shared" si="0"/>
        <v>8.1548181090521048</v>
      </c>
      <c r="H41" s="14">
        <f t="shared" si="1"/>
        <v>0.97995656172915335</v>
      </c>
      <c r="I41" s="10" cm="1">
        <f t="array" ref="I41">_xlfn.XLOOKUP(E41,INDEX(CO2yr,,1), INDEX(CO2yr,,2),-9,-1)</f>
        <v>285</v>
      </c>
      <c r="J41" s="10" cm="1">
        <f t="array" ref="J41">_xlfn.XLOOKUP(E41,INDEX(CO2yr,,1), INDEX(CO2yr,,2),-9,1)</f>
        <v>285</v>
      </c>
    </row>
    <row r="42" spans="2:10">
      <c r="B42" s="6">
        <v>1884</v>
      </c>
      <c r="C42">
        <v>292.89999999999998</v>
      </c>
      <c r="E42" s="5">
        <v>1852.875</v>
      </c>
      <c r="F42" s="12">
        <f t="shared" si="2"/>
        <v>285.00000000000017</v>
      </c>
      <c r="G42" s="12">
        <f t="shared" si="0"/>
        <v>8.1548181090521048</v>
      </c>
      <c r="H42" s="14">
        <f t="shared" si="1"/>
        <v>0.97995656172915335</v>
      </c>
      <c r="I42" s="10" cm="1">
        <f t="array" ref="I42">_xlfn.XLOOKUP(E42,INDEX(CO2yr,,1), INDEX(CO2yr,,2),-9,-1)</f>
        <v>285</v>
      </c>
      <c r="J42" s="10" cm="1">
        <f t="array" ref="J42">_xlfn.XLOOKUP(E42,INDEX(CO2yr,,1), INDEX(CO2yr,,2),-9,1)</f>
        <v>285</v>
      </c>
    </row>
    <row r="43" spans="2:10">
      <c r="B43" s="6">
        <v>1885</v>
      </c>
      <c r="C43">
        <v>293.3</v>
      </c>
      <c r="E43" s="5">
        <v>1852.9583333333333</v>
      </c>
      <c r="F43" s="12">
        <f t="shared" si="2"/>
        <v>285.00000000000017</v>
      </c>
      <c r="G43" s="12">
        <f t="shared" si="0"/>
        <v>8.1548181090521048</v>
      </c>
      <c r="H43" s="14">
        <f t="shared" si="1"/>
        <v>0.97995656172915335</v>
      </c>
      <c r="I43" s="10" cm="1">
        <f t="array" ref="I43">_xlfn.XLOOKUP(E43,INDEX(CO2yr,,1), INDEX(CO2yr,,2),-9,-1)</f>
        <v>285</v>
      </c>
      <c r="J43" s="10" cm="1">
        <f t="array" ref="J43">_xlfn.XLOOKUP(E43,INDEX(CO2yr,,1), INDEX(CO2yr,,2),-9,1)</f>
        <v>285</v>
      </c>
    </row>
    <row r="44" spans="2:10">
      <c r="B44" s="6">
        <v>1886</v>
      </c>
      <c r="C44">
        <v>293.8</v>
      </c>
      <c r="E44" s="5">
        <v>1853.0416666666665</v>
      </c>
      <c r="F44" s="12">
        <f t="shared" si="2"/>
        <v>284.99166666666684</v>
      </c>
      <c r="G44" s="12">
        <f t="shared" si="0"/>
        <v>8.1547759243698437</v>
      </c>
      <c r="H44" s="14">
        <f t="shared" si="1"/>
        <v>0.97995149243690993</v>
      </c>
      <c r="I44" s="10" cm="1">
        <f t="array" ref="I44">_xlfn.XLOOKUP(E44,INDEX(CO2yr,,1), INDEX(CO2yr,,2),-9,-1)</f>
        <v>285</v>
      </c>
      <c r="J44" s="10" cm="1">
        <f t="array" ref="J44">_xlfn.XLOOKUP(E44,INDEX(CO2yr,,1), INDEX(CO2yr,,2),-9,1)</f>
        <v>284.89999999999998</v>
      </c>
    </row>
    <row r="45" spans="2:10">
      <c r="B45" s="6">
        <v>1887</v>
      </c>
      <c r="C45">
        <v>294</v>
      </c>
      <c r="E45" s="5">
        <v>1853.125</v>
      </c>
      <c r="F45" s="12">
        <f t="shared" si="2"/>
        <v>284.98333333333352</v>
      </c>
      <c r="G45" s="12">
        <f t="shared" si="0"/>
        <v>8.1547337384540572</v>
      </c>
      <c r="H45" s="14">
        <f t="shared" si="1"/>
        <v>0.97994642299643508</v>
      </c>
      <c r="I45" s="10" cm="1">
        <f t="array" ref="I45">_xlfn.XLOOKUP(E45,INDEX(CO2yr,,1), INDEX(CO2yr,,2),-9,-1)</f>
        <v>285</v>
      </c>
      <c r="J45" s="10" cm="1">
        <f t="array" ref="J45">_xlfn.XLOOKUP(E45,INDEX(CO2yr,,1), INDEX(CO2yr,,2),-9,1)</f>
        <v>284.89999999999998</v>
      </c>
    </row>
    <row r="46" spans="2:10">
      <c r="B46" s="6">
        <v>1888</v>
      </c>
      <c r="C46">
        <v>294.10000000000002</v>
      </c>
      <c r="E46" s="5">
        <v>1853.2083333333333</v>
      </c>
      <c r="F46" s="10">
        <f t="shared" si="2"/>
        <v>284.97500000000019</v>
      </c>
      <c r="G46" s="12">
        <f t="shared" si="0"/>
        <v>8.1546915513046763</v>
      </c>
      <c r="H46" s="14">
        <f t="shared" si="1"/>
        <v>0.97994135340772037</v>
      </c>
      <c r="I46" s="10" cm="1">
        <f t="array" ref="I46">_xlfn.XLOOKUP(E46,INDEX(CO2yr,,1), INDEX(CO2yr,,2),-9,-1)</f>
        <v>285</v>
      </c>
      <c r="J46" s="10" cm="1">
        <f t="array" ref="J46">_xlfn.XLOOKUP(E46,INDEX(CO2yr,,1), INDEX(CO2yr,,2),-9,1)</f>
        <v>284.89999999999998</v>
      </c>
    </row>
    <row r="47" spans="2:10">
      <c r="B47" s="6">
        <v>1889</v>
      </c>
      <c r="C47">
        <v>294.2</v>
      </c>
      <c r="E47" s="5">
        <v>1853.2916666666665</v>
      </c>
      <c r="F47" s="10">
        <f t="shared" ref="F47:F110" si="3">F46+(J47-I47)/12</f>
        <v>284.96666666666687</v>
      </c>
      <c r="G47" s="12">
        <f t="shared" si="0"/>
        <v>8.1546493629216261</v>
      </c>
      <c r="H47" s="14">
        <f t="shared" si="1"/>
        <v>0.97993628367075669</v>
      </c>
      <c r="I47" s="10" cm="1">
        <f t="array" ref="I47">_xlfn.XLOOKUP(E47,INDEX(CO2yr,,1), INDEX(CO2yr,,2),-9,-1)</f>
        <v>285</v>
      </c>
      <c r="J47" s="10" cm="1">
        <f t="array" ref="J47">_xlfn.XLOOKUP(E47,INDEX(CO2yr,,1), INDEX(CO2yr,,2),-9,1)</f>
        <v>284.89999999999998</v>
      </c>
    </row>
    <row r="48" spans="2:10">
      <c r="B48" s="6">
        <v>1890</v>
      </c>
      <c r="C48">
        <v>294.39999999999998</v>
      </c>
      <c r="E48" s="5">
        <v>1853.375</v>
      </c>
      <c r="F48" s="10">
        <f t="shared" si="3"/>
        <v>284.95833333333354</v>
      </c>
      <c r="G48" s="12">
        <f t="shared" si="0"/>
        <v>8.154607173304834</v>
      </c>
      <c r="H48" s="14">
        <f t="shared" si="1"/>
        <v>0.9799312137855356</v>
      </c>
      <c r="I48" s="10" cm="1">
        <f t="array" ref="I48">_xlfn.XLOOKUP(E48,INDEX(CO2yr,,1), INDEX(CO2yr,,2),-9,-1)</f>
        <v>285</v>
      </c>
      <c r="J48" s="10" cm="1">
        <f t="array" ref="J48">_xlfn.XLOOKUP(E48,INDEX(CO2yr,,1), INDEX(CO2yr,,2),-9,1)</f>
        <v>284.89999999999998</v>
      </c>
    </row>
    <row r="49" spans="2:17">
      <c r="B49" s="6">
        <v>1891</v>
      </c>
      <c r="C49">
        <v>294.60000000000002</v>
      </c>
      <c r="E49" s="5">
        <v>1853.4583333333333</v>
      </c>
      <c r="F49" s="10">
        <f t="shared" si="3"/>
        <v>284.95000000000022</v>
      </c>
      <c r="G49" s="12">
        <f t="shared" si="0"/>
        <v>8.1545649824542306</v>
      </c>
      <c r="H49" s="14">
        <f t="shared" si="1"/>
        <v>0.97992614375204856</v>
      </c>
      <c r="I49" s="10" cm="1">
        <f t="array" ref="I49">_xlfn.XLOOKUP(E49,INDEX(CO2yr,,1), INDEX(CO2yr,,2),-9,-1)</f>
        <v>285</v>
      </c>
      <c r="J49" s="10" cm="1">
        <f t="array" ref="J49">_xlfn.XLOOKUP(E49,INDEX(CO2yr,,1), INDEX(CO2yr,,2),-9,1)</f>
        <v>284.89999999999998</v>
      </c>
    </row>
    <row r="50" spans="2:17">
      <c r="B50" s="6">
        <v>1892</v>
      </c>
      <c r="C50">
        <v>294.8</v>
      </c>
      <c r="E50" s="5">
        <v>1853.5416666666665</v>
      </c>
      <c r="F50" s="10">
        <f t="shared" si="3"/>
        <v>284.94166666666689</v>
      </c>
      <c r="G50" s="12">
        <f t="shared" si="0"/>
        <v>8.1545227903697413</v>
      </c>
      <c r="H50" s="14">
        <f t="shared" si="1"/>
        <v>0.97992107357028657</v>
      </c>
      <c r="I50" s="10" cm="1">
        <f t="array" ref="I50">_xlfn.XLOOKUP(E50,INDEX(CO2yr,,1), INDEX(CO2yr,,2),-9,-1)</f>
        <v>285</v>
      </c>
      <c r="J50" s="10" cm="1">
        <f t="array" ref="J50">_xlfn.XLOOKUP(E50,INDEX(CO2yr,,1), INDEX(CO2yr,,2),-9,1)</f>
        <v>284.89999999999998</v>
      </c>
    </row>
    <row r="51" spans="2:17">
      <c r="B51" s="6">
        <v>1893</v>
      </c>
      <c r="C51">
        <v>294.7</v>
      </c>
      <c r="E51" s="5">
        <v>1853.625</v>
      </c>
      <c r="F51" s="10">
        <f t="shared" si="3"/>
        <v>284.93333333333356</v>
      </c>
      <c r="G51" s="12">
        <f t="shared" si="0"/>
        <v>8.1544805970512932</v>
      </c>
      <c r="H51" s="14">
        <f t="shared" si="1"/>
        <v>0.97991600324024108</v>
      </c>
      <c r="I51" s="10" cm="1">
        <f t="array" ref="I51">_xlfn.XLOOKUP(E51,INDEX(CO2yr,,1), INDEX(CO2yr,,2),-9,-1)</f>
        <v>285</v>
      </c>
      <c r="J51" s="10" cm="1">
        <f t="array" ref="J51">_xlfn.XLOOKUP(E51,INDEX(CO2yr,,1), INDEX(CO2yr,,2),-9,1)</f>
        <v>284.89999999999998</v>
      </c>
    </row>
    <row r="52" spans="2:17">
      <c r="B52" s="6">
        <v>1894</v>
      </c>
      <c r="C52">
        <v>294.8</v>
      </c>
      <c r="E52" s="5">
        <v>1853.7083333333333</v>
      </c>
      <c r="F52" s="10">
        <f t="shared" si="3"/>
        <v>284.92500000000024</v>
      </c>
      <c r="G52" s="12">
        <f t="shared" si="0"/>
        <v>8.1544384024988172</v>
      </c>
      <c r="H52" s="14">
        <f t="shared" si="1"/>
        <v>0.97991093276190355</v>
      </c>
      <c r="I52" s="10" cm="1">
        <f t="array" ref="I52">_xlfn.XLOOKUP(E52,INDEX(CO2yr,,1), INDEX(CO2yr,,2),-9,-1)</f>
        <v>285</v>
      </c>
      <c r="J52" s="10" cm="1">
        <f t="array" ref="J52">_xlfn.XLOOKUP(E52,INDEX(CO2yr,,1), INDEX(CO2yr,,2),-9,1)</f>
        <v>284.89999999999998</v>
      </c>
    </row>
    <row r="53" spans="2:17">
      <c r="B53" s="6">
        <v>1895</v>
      </c>
      <c r="C53">
        <v>294.8</v>
      </c>
      <c r="E53" s="5">
        <v>1853.7916666666665</v>
      </c>
      <c r="F53" s="10">
        <f t="shared" si="3"/>
        <v>284.91666666666691</v>
      </c>
      <c r="G53" s="12">
        <f t="shared" si="0"/>
        <v>8.1543962067122404</v>
      </c>
      <c r="H53" s="14">
        <f t="shared" si="1"/>
        <v>0.97990586213526543</v>
      </c>
      <c r="I53" s="10" cm="1">
        <f t="array" ref="I53">_xlfn.XLOOKUP(E53,INDEX(CO2yr,,1), INDEX(CO2yr,,2),-9,-1)</f>
        <v>285</v>
      </c>
      <c r="J53" s="10" cm="1">
        <f t="array" ref="J53">_xlfn.XLOOKUP(E53,INDEX(CO2yr,,1), INDEX(CO2yr,,2),-9,1)</f>
        <v>284.89999999999998</v>
      </c>
    </row>
    <row r="54" spans="2:17">
      <c r="B54" s="6">
        <v>1896</v>
      </c>
      <c r="C54">
        <v>294.89999999999998</v>
      </c>
      <c r="E54" s="5">
        <v>1853.875</v>
      </c>
      <c r="F54" s="10">
        <f t="shared" si="3"/>
        <v>284.90833333333359</v>
      </c>
      <c r="G54" s="12">
        <f t="shared" si="0"/>
        <v>8.1543540096914882</v>
      </c>
      <c r="H54" s="14">
        <f t="shared" si="1"/>
        <v>0.9799007913603176</v>
      </c>
      <c r="I54" s="10" cm="1">
        <f t="array" ref="I54">_xlfn.XLOOKUP(E54,INDEX(CO2yr,,1), INDEX(CO2yr,,2),-9,-1)</f>
        <v>285</v>
      </c>
      <c r="J54" s="10" cm="1">
        <f t="array" ref="J54">_xlfn.XLOOKUP(E54,INDEX(CO2yr,,1), INDEX(CO2yr,,2),-9,1)</f>
        <v>284.89999999999998</v>
      </c>
    </row>
    <row r="55" spans="2:17">
      <c r="B55" s="6">
        <v>1897</v>
      </c>
      <c r="C55">
        <v>294.89999999999998</v>
      </c>
      <c r="E55" s="5">
        <v>1853.9583333333333</v>
      </c>
      <c r="F55" s="10">
        <f t="shared" si="3"/>
        <v>284.90000000000026</v>
      </c>
      <c r="G55" s="12">
        <f t="shared" si="0"/>
        <v>8.1543118114364912</v>
      </c>
      <c r="H55" s="14">
        <f t="shared" si="1"/>
        <v>0.97989572043705175</v>
      </c>
      <c r="I55" s="10" cm="1">
        <f t="array" ref="I55">_xlfn.XLOOKUP(E55,INDEX(CO2yr,,1), INDEX(CO2yr,,2),-9,-1)</f>
        <v>285</v>
      </c>
      <c r="J55" s="10" cm="1">
        <f t="array" ref="J55">_xlfn.XLOOKUP(E55,INDEX(CO2yr,,1), INDEX(CO2yr,,2),-9,1)</f>
        <v>284.89999999999998</v>
      </c>
    </row>
    <row r="56" spans="2:17">
      <c r="B56" s="6">
        <v>1898</v>
      </c>
      <c r="C56">
        <v>294.89999999999998</v>
      </c>
      <c r="E56" s="5">
        <v>1854.0416666666665</v>
      </c>
      <c r="F56" s="10">
        <f t="shared" si="3"/>
        <v>284.91666666666691</v>
      </c>
      <c r="G56" s="12">
        <f t="shared" si="0"/>
        <v>8.1543962067122404</v>
      </c>
      <c r="H56" s="14">
        <f t="shared" si="1"/>
        <v>0.97990586213526543</v>
      </c>
      <c r="I56" s="10" cm="1">
        <f t="array" ref="I56">_xlfn.XLOOKUP(E56,INDEX(CO2yr,,1), INDEX(CO2yr,,2),-9,-1)</f>
        <v>284.89999999999998</v>
      </c>
      <c r="J56" s="10" cm="1">
        <f t="array" ref="J56">_xlfn.XLOOKUP(E56,INDEX(CO2yr,,1), INDEX(CO2yr,,2),-9,1)</f>
        <v>285.10000000000002</v>
      </c>
    </row>
    <row r="57" spans="2:17">
      <c r="B57" s="6">
        <v>1899</v>
      </c>
      <c r="C57">
        <v>295.3</v>
      </c>
      <c r="E57" s="5">
        <v>1854.125</v>
      </c>
      <c r="F57" s="10">
        <f t="shared" si="3"/>
        <v>284.93333333333356</v>
      </c>
      <c r="G57" s="12">
        <f t="shared" si="0"/>
        <v>8.1544805970512932</v>
      </c>
      <c r="H57" s="14">
        <f t="shared" si="1"/>
        <v>0.97991600324024108</v>
      </c>
      <c r="I57" s="10" cm="1">
        <f t="array" ref="I57">_xlfn.XLOOKUP(E57,INDEX(CO2yr,,1), INDEX(CO2yr,,2),-9,-1)</f>
        <v>284.89999999999998</v>
      </c>
      <c r="J57" s="10" cm="1">
        <f t="array" ref="J57">_xlfn.XLOOKUP(E57,INDEX(CO2yr,,1), INDEX(CO2yr,,2),-9,1)</f>
        <v>285.10000000000002</v>
      </c>
    </row>
    <row r="58" spans="2:17">
      <c r="B58" s="6">
        <v>1900</v>
      </c>
      <c r="C58">
        <v>295.7</v>
      </c>
      <c r="E58" s="5">
        <v>1854.2083333333333</v>
      </c>
      <c r="F58" s="10">
        <f t="shared" si="3"/>
        <v>284.95000000000022</v>
      </c>
      <c r="G58" s="12">
        <f t="shared" si="0"/>
        <v>8.1545649824542306</v>
      </c>
      <c r="H58" s="14">
        <f t="shared" si="1"/>
        <v>0.97992614375204856</v>
      </c>
      <c r="I58" s="10" cm="1">
        <f t="array" ref="I58">_xlfn.XLOOKUP(E58,INDEX(CO2yr,,1), INDEX(CO2yr,,2),-9,-1)</f>
        <v>284.89999999999998</v>
      </c>
      <c r="J58" s="10" cm="1">
        <f t="array" ref="J58">_xlfn.XLOOKUP(E58,INDEX(CO2yr,,1), INDEX(CO2yr,,2),-9,1)</f>
        <v>285.10000000000002</v>
      </c>
    </row>
    <row r="59" spans="2:17">
      <c r="B59" s="6">
        <v>1901</v>
      </c>
      <c r="C59">
        <v>296.2</v>
      </c>
      <c r="E59" s="5">
        <v>1854.2916666666665</v>
      </c>
      <c r="F59" s="10">
        <f t="shared" si="3"/>
        <v>284.96666666666687</v>
      </c>
      <c r="G59" s="12">
        <f t="shared" si="0"/>
        <v>8.1546493629216261</v>
      </c>
      <c r="H59" s="14">
        <f t="shared" si="1"/>
        <v>0.97993628367075669</v>
      </c>
      <c r="I59" s="10" cm="1">
        <f t="array" ref="I59">_xlfn.XLOOKUP(E59,INDEX(CO2yr,,1), INDEX(CO2yr,,2),-9,-1)</f>
        <v>284.89999999999998</v>
      </c>
      <c r="J59" s="10" cm="1">
        <f t="array" ref="J59">_xlfn.XLOOKUP(E59,INDEX(CO2yr,,1), INDEX(CO2yr,,2),-9,1)</f>
        <v>285.10000000000002</v>
      </c>
    </row>
    <row r="60" spans="2:17">
      <c r="B60" s="6">
        <v>1902</v>
      </c>
      <c r="C60">
        <v>296.60000000000002</v>
      </c>
      <c r="E60" s="5">
        <v>1854.375</v>
      </c>
      <c r="F60" s="10">
        <f t="shared" si="3"/>
        <v>284.98333333333352</v>
      </c>
      <c r="G60" s="12">
        <f t="shared" si="0"/>
        <v>8.1547337384540572</v>
      </c>
      <c r="H60" s="14">
        <f t="shared" si="1"/>
        <v>0.97994642299643508</v>
      </c>
      <c r="I60" s="10" cm="1">
        <f t="array" ref="I60">_xlfn.XLOOKUP(E60,INDEX(CO2yr,,1), INDEX(CO2yr,,2),-9,-1)</f>
        <v>284.89999999999998</v>
      </c>
      <c r="J60" s="10" cm="1">
        <f t="array" ref="J60">_xlfn.XLOOKUP(E60,INDEX(CO2yr,,1), INDEX(CO2yr,,2),-9,1)</f>
        <v>285.10000000000002</v>
      </c>
    </row>
    <row r="61" spans="2:17">
      <c r="B61" s="6">
        <v>1903</v>
      </c>
      <c r="C61">
        <v>297</v>
      </c>
      <c r="E61" s="5">
        <v>1854.4583333333333</v>
      </c>
      <c r="F61" s="10">
        <f t="shared" si="3"/>
        <v>285.00000000000017</v>
      </c>
      <c r="G61" s="12">
        <f t="shared" si="0"/>
        <v>8.1548181090521048</v>
      </c>
      <c r="H61" s="14">
        <f t="shared" si="1"/>
        <v>0.97995656172915335</v>
      </c>
      <c r="I61" s="10" cm="1">
        <f t="array" ref="I61">_xlfn.XLOOKUP(E61,INDEX(CO2yr,,1), INDEX(CO2yr,,2),-9,-1)</f>
        <v>284.89999999999998</v>
      </c>
      <c r="J61" s="10" cm="1">
        <f t="array" ref="J61">_xlfn.XLOOKUP(E61,INDEX(CO2yr,,1), INDEX(CO2yr,,2),-9,1)</f>
        <v>285.10000000000002</v>
      </c>
    </row>
    <row r="62" spans="2:17">
      <c r="B62" s="6">
        <v>1904</v>
      </c>
      <c r="C62">
        <v>297.5</v>
      </c>
      <c r="E62" s="5">
        <v>1854.5416666666665</v>
      </c>
      <c r="F62" s="10">
        <f t="shared" si="3"/>
        <v>285.01666666666682</v>
      </c>
      <c r="G62" s="12">
        <f t="shared" si="0"/>
        <v>8.1549024747163426</v>
      </c>
      <c r="H62" s="14">
        <f t="shared" si="1"/>
        <v>0.97996669986898044</v>
      </c>
      <c r="I62" s="10" cm="1">
        <f t="array" ref="I62">_xlfn.XLOOKUP(E62,INDEX(CO2yr,,1), INDEX(CO2yr,,2),-9,-1)</f>
        <v>284.89999999999998</v>
      </c>
      <c r="J62" s="10" cm="1">
        <f t="array" ref="J62">_xlfn.XLOOKUP(E62,INDEX(CO2yr,,1), INDEX(CO2yr,,2),-9,1)</f>
        <v>285.10000000000002</v>
      </c>
    </row>
    <row r="63" spans="2:17">
      <c r="B63" s="6">
        <v>1905</v>
      </c>
      <c r="C63">
        <v>298</v>
      </c>
      <c r="E63" s="5">
        <v>1854.625</v>
      </c>
      <c r="F63" s="10">
        <f t="shared" si="3"/>
        <v>285.03333333333347</v>
      </c>
      <c r="G63" s="12">
        <f t="shared" si="0"/>
        <v>8.1549868354473496</v>
      </c>
      <c r="H63" s="14">
        <f t="shared" si="1"/>
        <v>0.97997683741598607</v>
      </c>
      <c r="I63" s="10" cm="1">
        <f t="array" ref="I63">_xlfn.XLOOKUP(E63,INDEX(CO2yr,,1), INDEX(CO2yr,,2),-9,-1)</f>
        <v>284.89999999999998</v>
      </c>
      <c r="J63" s="10" cm="1">
        <f t="array" ref="J63">_xlfn.XLOOKUP(E63,INDEX(CO2yr,,1), INDEX(CO2yr,,2),-9,1)</f>
        <v>285.10000000000002</v>
      </c>
    </row>
    <row r="64" spans="2:17">
      <c r="B64" s="6">
        <v>1906</v>
      </c>
      <c r="C64">
        <v>298.39999999999998</v>
      </c>
      <c r="E64" s="5">
        <v>1854.7083333333333</v>
      </c>
      <c r="F64" s="10">
        <f t="shared" si="3"/>
        <v>285.05000000000013</v>
      </c>
      <c r="G64" s="12">
        <f t="shared" si="0"/>
        <v>8.1550711912456997</v>
      </c>
      <c r="H64" s="14">
        <f t="shared" si="1"/>
        <v>0.97998697437023907</v>
      </c>
      <c r="I64" s="10" cm="1">
        <f t="array" ref="I64">_xlfn.XLOOKUP(E64,INDEX(CO2yr,,1), INDEX(CO2yr,,2),-9,-1)</f>
        <v>284.89999999999998</v>
      </c>
      <c r="J64" s="10" cm="1">
        <f t="array" ref="J64">_xlfn.XLOOKUP(E64,INDEX(CO2yr,,1), INDEX(CO2yr,,2),-9,1)</f>
        <v>285.10000000000002</v>
      </c>
      <c r="Q64" s="1"/>
    </row>
    <row r="65" spans="2:14">
      <c r="B65" s="6">
        <v>1907</v>
      </c>
      <c r="C65">
        <v>298.8</v>
      </c>
      <c r="E65" s="5">
        <v>1854.7916666666665</v>
      </c>
      <c r="F65" s="10">
        <f t="shared" si="3"/>
        <v>285.06666666666678</v>
      </c>
      <c r="G65" s="12">
        <f t="shared" si="0"/>
        <v>8.1551555421119737</v>
      </c>
      <c r="H65" s="14">
        <f t="shared" si="1"/>
        <v>0.97999711073180928</v>
      </c>
      <c r="I65" s="10" cm="1">
        <f t="array" ref="I65">_xlfn.XLOOKUP(E65,INDEX(CO2yr,,1), INDEX(CO2yr,,2),-9,-1)</f>
        <v>284.89999999999998</v>
      </c>
      <c r="J65" s="10" cm="1">
        <f t="array" ref="J65">_xlfn.XLOOKUP(E65,INDEX(CO2yr,,1), INDEX(CO2yr,,2),-9,1)</f>
        <v>285.10000000000002</v>
      </c>
    </row>
    <row r="66" spans="2:14">
      <c r="B66" s="6">
        <v>1908</v>
      </c>
      <c r="C66">
        <v>299.3</v>
      </c>
      <c r="E66" s="5">
        <v>1854.875</v>
      </c>
      <c r="F66" s="10">
        <f t="shared" si="3"/>
        <v>285.08333333333343</v>
      </c>
      <c r="G66" s="12">
        <f t="shared" si="0"/>
        <v>8.1552398880467436</v>
      </c>
      <c r="H66" s="14">
        <f t="shared" si="1"/>
        <v>0.98000724650076543</v>
      </c>
      <c r="I66" s="10" cm="1">
        <f t="array" ref="I66">_xlfn.XLOOKUP(E66,INDEX(CO2yr,,1), INDEX(CO2yr,,2),-9,-1)</f>
        <v>284.89999999999998</v>
      </c>
      <c r="J66" s="10" cm="1">
        <f t="array" ref="J66">_xlfn.XLOOKUP(E66,INDEX(CO2yr,,1), INDEX(CO2yr,,2),-9,1)</f>
        <v>285.10000000000002</v>
      </c>
    </row>
    <row r="67" spans="2:14">
      <c r="B67" s="6">
        <v>1909</v>
      </c>
      <c r="C67">
        <v>299.7</v>
      </c>
      <c r="E67" s="5">
        <v>1854.9583333333333</v>
      </c>
      <c r="F67" s="10">
        <f t="shared" si="3"/>
        <v>285.10000000000008</v>
      </c>
      <c r="G67" s="12">
        <f t="shared" si="0"/>
        <v>8.1553242290505921</v>
      </c>
      <c r="H67" s="14">
        <f t="shared" si="1"/>
        <v>0.98001738167717767</v>
      </c>
      <c r="I67" s="10" cm="1">
        <f t="array" ref="I67">_xlfn.XLOOKUP(E67,INDEX(CO2yr,,1), INDEX(CO2yr,,2),-9,-1)</f>
        <v>284.89999999999998</v>
      </c>
      <c r="J67" s="10" cm="1">
        <f t="array" ref="J67">_xlfn.XLOOKUP(E67,INDEX(CO2yr,,1), INDEX(CO2yr,,2),-9,1)</f>
        <v>285.10000000000002</v>
      </c>
    </row>
    <row r="68" spans="2:14">
      <c r="B68" s="6">
        <v>1910</v>
      </c>
      <c r="C68">
        <v>300.10000000000002</v>
      </c>
      <c r="E68" s="5">
        <v>1855.0416666666665</v>
      </c>
      <c r="F68" s="10">
        <f t="shared" si="3"/>
        <v>285.12500000000006</v>
      </c>
      <c r="G68" s="12">
        <f t="shared" si="0"/>
        <v>8.155450731312138</v>
      </c>
      <c r="H68" s="14">
        <f t="shared" si="1"/>
        <v>0.98003258333092613</v>
      </c>
      <c r="I68" s="10" cm="1">
        <f t="array" ref="I68">_xlfn.XLOOKUP(E68,INDEX(CO2yr,,1), INDEX(CO2yr,,2),-9,-1)</f>
        <v>285.10000000000002</v>
      </c>
      <c r="J68" s="10" cm="1">
        <f t="array" ref="J68">_xlfn.XLOOKUP(E68,INDEX(CO2yr,,1), INDEX(CO2yr,,2),-9,1)</f>
        <v>285.39999999999998</v>
      </c>
    </row>
    <row r="69" spans="2:14">
      <c r="B69" s="6">
        <v>1911</v>
      </c>
      <c r="C69">
        <v>300.60000000000002</v>
      </c>
      <c r="E69" s="5">
        <v>1855.125</v>
      </c>
      <c r="F69" s="10">
        <f t="shared" si="3"/>
        <v>285.15000000000003</v>
      </c>
      <c r="G69" s="12">
        <f t="shared" si="0"/>
        <v>8.1555772224823464</v>
      </c>
      <c r="H69" s="14">
        <f t="shared" si="1"/>
        <v>0.98004778365183931</v>
      </c>
      <c r="I69" s="10" cm="1">
        <f t="array" ref="I69">_xlfn.XLOOKUP(E69,INDEX(CO2yr,,1), INDEX(CO2yr,,2),-9,-1)</f>
        <v>285.10000000000002</v>
      </c>
      <c r="J69" s="10" cm="1">
        <f t="array" ref="J69">_xlfn.XLOOKUP(E69,INDEX(CO2yr,,1), INDEX(CO2yr,,2),-9,1)</f>
        <v>285.39999999999998</v>
      </c>
    </row>
    <row r="70" spans="2:14">
      <c r="B70" s="6">
        <v>1912</v>
      </c>
      <c r="C70">
        <v>301</v>
      </c>
      <c r="E70" s="5">
        <v>1855.2083333333333</v>
      </c>
      <c r="F70" s="10">
        <f t="shared" si="3"/>
        <v>285.17500000000001</v>
      </c>
      <c r="G70" s="12">
        <f t="shared" si="0"/>
        <v>8.1557037025631605</v>
      </c>
      <c r="H70" s="14">
        <f t="shared" si="1"/>
        <v>0.98006298264015079</v>
      </c>
      <c r="I70" s="10" cm="1">
        <f t="array" ref="I70">_xlfn.XLOOKUP(E70,INDEX(CO2yr,,1), INDEX(CO2yr,,2),-9,-1)</f>
        <v>285.10000000000002</v>
      </c>
      <c r="J70" s="10" cm="1">
        <f t="array" ref="J70">_xlfn.XLOOKUP(E70,INDEX(CO2yr,,1), INDEX(CO2yr,,2),-9,1)</f>
        <v>285.39999999999998</v>
      </c>
    </row>
    <row r="71" spans="2:14">
      <c r="B71" s="6">
        <v>1913</v>
      </c>
      <c r="C71">
        <v>301.3</v>
      </c>
      <c r="E71" s="5">
        <v>1855.2916666666665</v>
      </c>
      <c r="F71" s="10">
        <f t="shared" si="3"/>
        <v>285.2</v>
      </c>
      <c r="G71" s="12">
        <f t="shared" si="0"/>
        <v>8.1558301715565253</v>
      </c>
      <c r="H71" s="14">
        <f t="shared" si="1"/>
        <v>0.98007818029609428</v>
      </c>
      <c r="I71" s="10" cm="1">
        <f t="array" ref="I71">_xlfn.XLOOKUP(E71,INDEX(CO2yr,,1), INDEX(CO2yr,,2),-9,-1)</f>
        <v>285.10000000000002</v>
      </c>
      <c r="J71" s="10" cm="1">
        <f t="array" ref="J71">_xlfn.XLOOKUP(E71,INDEX(CO2yr,,1), INDEX(CO2yr,,2),-9,1)</f>
        <v>285.39999999999998</v>
      </c>
    </row>
    <row r="72" spans="2:14">
      <c r="B72" s="6">
        <v>1914</v>
      </c>
      <c r="C72">
        <v>301.39999999999998</v>
      </c>
      <c r="E72" s="5">
        <v>1855.375</v>
      </c>
      <c r="F72" s="10">
        <f t="shared" si="3"/>
        <v>285.22499999999997</v>
      </c>
      <c r="G72" s="12">
        <f t="shared" si="0"/>
        <v>8.1559566294643844</v>
      </c>
      <c r="H72" s="14">
        <f t="shared" si="1"/>
        <v>0.98009337661990337</v>
      </c>
      <c r="I72" s="10" cm="1">
        <f t="array" ref="I72">_xlfn.XLOOKUP(E72,INDEX(CO2yr,,1), INDEX(CO2yr,,2),-9,-1)</f>
        <v>285.10000000000002</v>
      </c>
      <c r="J72" s="10" cm="1">
        <f t="array" ref="J72">_xlfn.XLOOKUP(E72,INDEX(CO2yr,,1), INDEX(CO2yr,,2),-9,1)</f>
        <v>285.39999999999998</v>
      </c>
    </row>
    <row r="73" spans="2:14">
      <c r="B73" s="6">
        <v>1915</v>
      </c>
      <c r="C73">
        <v>301.60000000000002</v>
      </c>
      <c r="E73" s="5">
        <v>1855.4583333333333</v>
      </c>
      <c r="F73" s="10">
        <f t="shared" si="3"/>
        <v>285.24999999999994</v>
      </c>
      <c r="G73" s="12">
        <f t="shared" ref="G73:G136" si="4">LOG(F73,2)</f>
        <v>8.1560830762886827</v>
      </c>
      <c r="H73" s="14">
        <f t="shared" ref="H73:H136" si="5">G73/$G$6</f>
        <v>0.98010857161181164</v>
      </c>
      <c r="I73" s="10" cm="1">
        <f t="array" ref="I73">_xlfn.XLOOKUP(E73,INDEX(CO2yr,,1), INDEX(CO2yr,,2),-9,-1)</f>
        <v>285.10000000000002</v>
      </c>
      <c r="J73" s="10" cm="1">
        <f t="array" ref="J73">_xlfn.XLOOKUP(E73,INDEX(CO2yr,,1), INDEX(CO2yr,,2),-9,1)</f>
        <v>285.39999999999998</v>
      </c>
    </row>
    <row r="74" spans="2:14">
      <c r="B74" s="6">
        <v>1916</v>
      </c>
      <c r="C74">
        <v>302</v>
      </c>
      <c r="E74" s="5">
        <v>1855.5416666666665</v>
      </c>
      <c r="F74" s="10">
        <f t="shared" si="3"/>
        <v>285.27499999999992</v>
      </c>
      <c r="G74" s="12">
        <f t="shared" si="4"/>
        <v>8.1562095120313582</v>
      </c>
      <c r="H74" s="14">
        <f t="shared" si="5"/>
        <v>0.98012376527205214</v>
      </c>
      <c r="I74" s="10" cm="1">
        <f t="array" ref="I74">_xlfn.XLOOKUP(E74,INDEX(CO2yr,,1), INDEX(CO2yr,,2),-9,-1)</f>
        <v>285.10000000000002</v>
      </c>
      <c r="J74" s="10" cm="1">
        <f t="array" ref="J74">_xlfn.XLOOKUP(E74,INDEX(CO2yr,,1), INDEX(CO2yr,,2),-9,1)</f>
        <v>285.39999999999998</v>
      </c>
    </row>
    <row r="75" spans="2:14">
      <c r="B75" s="6">
        <v>1917</v>
      </c>
      <c r="C75">
        <v>302.39999999999998</v>
      </c>
      <c r="E75" s="5">
        <v>1855.625</v>
      </c>
      <c r="F75" s="10">
        <f t="shared" si="3"/>
        <v>285.2999999999999</v>
      </c>
      <c r="G75" s="12">
        <f t="shared" si="4"/>
        <v>8.1563359366943562</v>
      </c>
      <c r="H75" s="14">
        <f t="shared" si="5"/>
        <v>0.98013895760085856</v>
      </c>
      <c r="I75" s="10" cm="1">
        <f t="array" ref="I75">_xlfn.XLOOKUP(E75,INDEX(CO2yr,,1), INDEX(CO2yr,,2),-9,-1)</f>
        <v>285.10000000000002</v>
      </c>
      <c r="J75" s="10" cm="1">
        <f t="array" ref="J75">_xlfn.XLOOKUP(E75,INDEX(CO2yr,,1), INDEX(CO2yr,,2),-9,1)</f>
        <v>285.39999999999998</v>
      </c>
    </row>
    <row r="76" spans="2:14">
      <c r="B76" s="6">
        <v>1918</v>
      </c>
      <c r="C76">
        <v>302.8</v>
      </c>
      <c r="E76" s="5">
        <v>1855.7083333333333</v>
      </c>
      <c r="F76" s="10">
        <f t="shared" si="3"/>
        <v>285.32499999999987</v>
      </c>
      <c r="G76" s="12">
        <f t="shared" si="4"/>
        <v>8.1564623502796199</v>
      </c>
      <c r="H76" s="14">
        <f t="shared" si="5"/>
        <v>0.98015414859846439</v>
      </c>
      <c r="I76" s="10" cm="1">
        <f t="array" ref="I76">_xlfn.XLOOKUP(E76,INDEX(CO2yr,,1), INDEX(CO2yr,,2),-9,-1)</f>
        <v>285.10000000000002</v>
      </c>
      <c r="J76" s="10" cm="1">
        <f t="array" ref="J76">_xlfn.XLOOKUP(E76,INDEX(CO2yr,,1), INDEX(CO2yr,,2),-9,1)</f>
        <v>285.39999999999998</v>
      </c>
    </row>
    <row r="77" spans="2:14">
      <c r="B77" s="6">
        <v>1919</v>
      </c>
      <c r="C77">
        <v>303</v>
      </c>
      <c r="E77" s="5">
        <v>1855.7916666666665</v>
      </c>
      <c r="F77" s="10">
        <f t="shared" si="3"/>
        <v>285.34999999999985</v>
      </c>
      <c r="G77" s="12">
        <f t="shared" si="4"/>
        <v>8.1565887527890872</v>
      </c>
      <c r="H77" s="14">
        <f t="shared" si="5"/>
        <v>0.98016933826510266</v>
      </c>
      <c r="I77" s="10" cm="1">
        <f t="array" ref="I77">_xlfn.XLOOKUP(E77,INDEX(CO2yr,,1), INDEX(CO2yr,,2),-9,-1)</f>
        <v>285.10000000000002</v>
      </c>
      <c r="J77" s="10" cm="1">
        <f t="array" ref="J77">_xlfn.XLOOKUP(E77,INDEX(CO2yr,,1), INDEX(CO2yr,,2),-9,1)</f>
        <v>285.39999999999998</v>
      </c>
    </row>
    <row r="78" spans="2:14">
      <c r="B78" s="6">
        <v>1920</v>
      </c>
      <c r="C78">
        <v>303.39999999999998</v>
      </c>
      <c r="E78" s="5">
        <v>1855.875</v>
      </c>
      <c r="F78" s="10">
        <f t="shared" si="3"/>
        <v>285.37499999999983</v>
      </c>
      <c r="G78" s="12">
        <f t="shared" si="4"/>
        <v>8.1567151442247017</v>
      </c>
      <c r="H78" s="14">
        <f t="shared" si="5"/>
        <v>0.98018452660100663</v>
      </c>
      <c r="I78" s="10" cm="1">
        <f t="array" ref="I78">_xlfn.XLOOKUP(E78,INDEX(CO2yr,,1), INDEX(CO2yr,,2),-9,-1)</f>
        <v>285.10000000000002</v>
      </c>
      <c r="J78" s="10" cm="1">
        <f t="array" ref="J78">_xlfn.XLOOKUP(E78,INDEX(CO2yr,,1), INDEX(CO2yr,,2),-9,1)</f>
        <v>285.39999999999998</v>
      </c>
    </row>
    <row r="79" spans="2:14">
      <c r="B79" s="6">
        <v>1921</v>
      </c>
      <c r="C79">
        <v>303.7</v>
      </c>
      <c r="E79" s="5">
        <v>1855.9583333333333</v>
      </c>
      <c r="F79" s="10">
        <f t="shared" si="3"/>
        <v>285.39999999999981</v>
      </c>
      <c r="G79" s="12">
        <f t="shared" si="4"/>
        <v>8.1568415245883994</v>
      </c>
      <c r="H79" s="14">
        <f t="shared" si="5"/>
        <v>0.98019971360640923</v>
      </c>
      <c r="I79" s="10" cm="1">
        <f t="array" ref="I79">_xlfn.XLOOKUP(E79,INDEX(CO2yr,,1), INDEX(CO2yr,,2),-9,-1)</f>
        <v>285.10000000000002</v>
      </c>
      <c r="J79" s="10" cm="1">
        <f t="array" ref="J79">_xlfn.XLOOKUP(E79,INDEX(CO2yr,,1), INDEX(CO2yr,,2),-9,1)</f>
        <v>285.39999999999998</v>
      </c>
    </row>
    <row r="80" spans="2:14">
      <c r="B80" s="6">
        <v>1922</v>
      </c>
      <c r="C80">
        <v>304.10000000000002</v>
      </c>
      <c r="E80" s="5">
        <v>1856.0416666666665</v>
      </c>
      <c r="F80" s="10">
        <f t="shared" si="3"/>
        <v>285.41666666666646</v>
      </c>
      <c r="G80" s="12">
        <f t="shared" si="4"/>
        <v>8.1569257720140946</v>
      </c>
      <c r="H80" s="14">
        <f t="shared" si="5"/>
        <v>0.98020983753762569</v>
      </c>
      <c r="I80" s="10" cm="1">
        <f t="array" ref="I80">_xlfn.XLOOKUP(E80,INDEX(CO2yr,,1), INDEX(CO2yr,,2),-9,-1)</f>
        <v>285.39999999999998</v>
      </c>
      <c r="J80" s="10" cm="1">
        <f t="array" ref="J80">_xlfn.XLOOKUP(E80,INDEX(CO2yr,,1), INDEX(CO2yr,,2),-9,1)</f>
        <v>285.60000000000002</v>
      </c>
      <c r="N80" s="2"/>
    </row>
    <row r="81" spans="2:10">
      <c r="B81" s="6">
        <v>1923</v>
      </c>
      <c r="C81">
        <v>304.5</v>
      </c>
      <c r="E81" s="5">
        <v>1856.125</v>
      </c>
      <c r="F81" s="10">
        <f t="shared" si="3"/>
        <v>285.43333333333311</v>
      </c>
      <c r="G81" s="12">
        <f t="shared" si="4"/>
        <v>8.1570100145203739</v>
      </c>
      <c r="H81" s="14">
        <f t="shared" si="5"/>
        <v>0.98021996087768071</v>
      </c>
      <c r="I81" s="10" cm="1">
        <f t="array" ref="I81">_xlfn.XLOOKUP(E81,INDEX(CO2yr,,1), INDEX(CO2yr,,2),-9,-1)</f>
        <v>285.39999999999998</v>
      </c>
      <c r="J81" s="10" cm="1">
        <f t="array" ref="J81">_xlfn.XLOOKUP(E81,INDEX(CO2yr,,1), INDEX(CO2yr,,2),-9,1)</f>
        <v>285.60000000000002</v>
      </c>
    </row>
    <row r="82" spans="2:10">
      <c r="B82" s="6">
        <v>1924</v>
      </c>
      <c r="C82">
        <v>304.89999999999998</v>
      </c>
      <c r="E82" s="5">
        <v>1856.2083333333333</v>
      </c>
      <c r="F82" s="10">
        <f t="shared" si="3"/>
        <v>285.44999999999976</v>
      </c>
      <c r="G82" s="12">
        <f t="shared" si="4"/>
        <v>8.1570942521078162</v>
      </c>
      <c r="H82" s="14">
        <f t="shared" si="5"/>
        <v>0.98023008362664399</v>
      </c>
      <c r="I82" s="10" cm="1">
        <f t="array" ref="I82">_xlfn.XLOOKUP(E82,INDEX(CO2yr,,1), INDEX(CO2yr,,2),-9,-1)</f>
        <v>285.39999999999998</v>
      </c>
      <c r="J82" s="10" cm="1">
        <f t="array" ref="J82">_xlfn.XLOOKUP(E82,INDEX(CO2yr,,1), INDEX(CO2yr,,2),-9,1)</f>
        <v>285.60000000000002</v>
      </c>
    </row>
    <row r="83" spans="2:10">
      <c r="B83" s="6">
        <v>1925</v>
      </c>
      <c r="C83">
        <v>305.3</v>
      </c>
      <c r="E83" s="5">
        <v>1856.2916666666665</v>
      </c>
      <c r="F83" s="10">
        <f t="shared" si="3"/>
        <v>285.46666666666641</v>
      </c>
      <c r="G83" s="12">
        <f t="shared" si="4"/>
        <v>8.1571784847769901</v>
      </c>
      <c r="H83" s="14">
        <f t="shared" si="5"/>
        <v>0.9802402057845836</v>
      </c>
      <c r="I83" s="10" cm="1">
        <f t="array" ref="I83">_xlfn.XLOOKUP(E83,INDEX(CO2yr,,1), INDEX(CO2yr,,2),-9,-1)</f>
        <v>285.39999999999998</v>
      </c>
      <c r="J83" s="10" cm="1">
        <f t="array" ref="J83">_xlfn.XLOOKUP(E83,INDEX(CO2yr,,1), INDEX(CO2yr,,2),-9,1)</f>
        <v>285.60000000000002</v>
      </c>
    </row>
    <row r="84" spans="2:10">
      <c r="B84" s="6">
        <v>1926</v>
      </c>
      <c r="C84">
        <v>305.8</v>
      </c>
      <c r="E84" s="5">
        <v>1856.375</v>
      </c>
      <c r="F84" s="10">
        <f t="shared" si="3"/>
        <v>285.48333333333306</v>
      </c>
      <c r="G84" s="12">
        <f t="shared" si="4"/>
        <v>8.1572627125284747</v>
      </c>
      <c r="H84" s="14">
        <f t="shared" si="5"/>
        <v>0.98025032735156925</v>
      </c>
      <c r="I84" s="10" cm="1">
        <f t="array" ref="I84">_xlfn.XLOOKUP(E84,INDEX(CO2yr,,1), INDEX(CO2yr,,2),-9,-1)</f>
        <v>285.39999999999998</v>
      </c>
      <c r="J84" s="10" cm="1">
        <f t="array" ref="J84">_xlfn.XLOOKUP(E84,INDEX(CO2yr,,1), INDEX(CO2yr,,2),-9,1)</f>
        <v>285.60000000000002</v>
      </c>
    </row>
    <row r="85" spans="2:10">
      <c r="B85" s="6">
        <v>1927</v>
      </c>
      <c r="C85">
        <v>306.2</v>
      </c>
      <c r="E85" s="5">
        <v>1856.4583333333333</v>
      </c>
      <c r="F85" s="10">
        <f t="shared" si="3"/>
        <v>285.49999999999972</v>
      </c>
      <c r="G85" s="12">
        <f t="shared" si="4"/>
        <v>8.1573469353628418</v>
      </c>
      <c r="H85" s="14">
        <f t="shared" si="5"/>
        <v>0.98026044832766979</v>
      </c>
      <c r="I85" s="10" cm="1">
        <f t="array" ref="I85">_xlfn.XLOOKUP(E85,INDEX(CO2yr,,1), INDEX(CO2yr,,2),-9,-1)</f>
        <v>285.39999999999998</v>
      </c>
      <c r="J85" s="10" cm="1">
        <f t="array" ref="J85">_xlfn.XLOOKUP(E85,INDEX(CO2yr,,1), INDEX(CO2yr,,2),-9,1)</f>
        <v>285.60000000000002</v>
      </c>
    </row>
    <row r="86" spans="2:10">
      <c r="B86" s="6">
        <v>1928</v>
      </c>
      <c r="C86">
        <v>306.60000000000002</v>
      </c>
      <c r="E86" s="5">
        <v>1856.5416666666665</v>
      </c>
      <c r="F86" s="10">
        <f t="shared" si="3"/>
        <v>285.51666666666637</v>
      </c>
      <c r="G86" s="12">
        <f t="shared" si="4"/>
        <v>8.1574311532806671</v>
      </c>
      <c r="H86" s="14">
        <f t="shared" si="5"/>
        <v>0.98027056871295426</v>
      </c>
      <c r="I86" s="10" cm="1">
        <f t="array" ref="I86">_xlfn.XLOOKUP(E86,INDEX(CO2yr,,1), INDEX(CO2yr,,2),-9,-1)</f>
        <v>285.39999999999998</v>
      </c>
      <c r="J86" s="10" cm="1">
        <f t="array" ref="J86">_xlfn.XLOOKUP(E86,INDEX(CO2yr,,1), INDEX(CO2yr,,2),-9,1)</f>
        <v>285.60000000000002</v>
      </c>
    </row>
    <row r="87" spans="2:10">
      <c r="B87" s="6">
        <v>1929</v>
      </c>
      <c r="C87">
        <v>307.2</v>
      </c>
      <c r="E87" s="5">
        <v>1856.625</v>
      </c>
      <c r="F87" s="10">
        <f t="shared" si="3"/>
        <v>285.53333333333302</v>
      </c>
      <c r="G87" s="12">
        <f t="shared" si="4"/>
        <v>8.1575153662825226</v>
      </c>
      <c r="H87" s="14">
        <f t="shared" si="5"/>
        <v>0.98028068850749128</v>
      </c>
      <c r="I87" s="10" cm="1">
        <f t="array" ref="I87">_xlfn.XLOOKUP(E87,INDEX(CO2yr,,1), INDEX(CO2yr,,2),-9,-1)</f>
        <v>285.39999999999998</v>
      </c>
      <c r="J87" s="10" cm="1">
        <f t="array" ref="J87">_xlfn.XLOOKUP(E87,INDEX(CO2yr,,1), INDEX(CO2yr,,2),-9,1)</f>
        <v>285.60000000000002</v>
      </c>
    </row>
    <row r="88" spans="2:10">
      <c r="B88" s="6">
        <v>1930</v>
      </c>
      <c r="C88">
        <v>307.5</v>
      </c>
      <c r="E88" s="5">
        <v>1856.7083333333333</v>
      </c>
      <c r="F88" s="10">
        <f t="shared" si="3"/>
        <v>285.54999999999967</v>
      </c>
      <c r="G88" s="12">
        <f t="shared" si="4"/>
        <v>8.1575995743689838</v>
      </c>
      <c r="H88" s="14">
        <f t="shared" si="5"/>
        <v>0.98029080771135024</v>
      </c>
      <c r="I88" s="10" cm="1">
        <f t="array" ref="I88">_xlfn.XLOOKUP(E88,INDEX(CO2yr,,1), INDEX(CO2yr,,2),-9,-1)</f>
        <v>285.39999999999998</v>
      </c>
      <c r="J88" s="10" cm="1">
        <f t="array" ref="J88">_xlfn.XLOOKUP(E88,INDEX(CO2yr,,1), INDEX(CO2yr,,2),-9,1)</f>
        <v>285.60000000000002</v>
      </c>
    </row>
    <row r="89" spans="2:10">
      <c r="B89" s="6">
        <v>1931</v>
      </c>
      <c r="C89">
        <v>308</v>
      </c>
      <c r="E89" s="5">
        <v>1856.7916666666665</v>
      </c>
      <c r="F89" s="10">
        <f t="shared" si="3"/>
        <v>285.56666666666632</v>
      </c>
      <c r="G89" s="12">
        <f t="shared" si="4"/>
        <v>8.1576837775406243</v>
      </c>
      <c r="H89" s="14">
        <f t="shared" si="5"/>
        <v>0.98030092632460009</v>
      </c>
      <c r="I89" s="10" cm="1">
        <f t="array" ref="I89">_xlfn.XLOOKUP(E89,INDEX(CO2yr,,1), INDEX(CO2yr,,2),-9,-1)</f>
        <v>285.39999999999998</v>
      </c>
      <c r="J89" s="10" cm="1">
        <f t="array" ref="J89">_xlfn.XLOOKUP(E89,INDEX(CO2yr,,1), INDEX(CO2yr,,2),-9,1)</f>
        <v>285.60000000000002</v>
      </c>
    </row>
    <row r="90" spans="2:10">
      <c r="B90" s="6">
        <v>1932</v>
      </c>
      <c r="C90">
        <v>308.3</v>
      </c>
      <c r="E90" s="5">
        <v>1856.875</v>
      </c>
      <c r="F90" s="10">
        <f t="shared" si="3"/>
        <v>285.58333333333297</v>
      </c>
      <c r="G90" s="12">
        <f t="shared" si="4"/>
        <v>8.1577679757980164</v>
      </c>
      <c r="H90" s="14">
        <f t="shared" si="5"/>
        <v>0.98031104434730931</v>
      </c>
      <c r="I90" s="10" cm="1">
        <f t="array" ref="I90">_xlfn.XLOOKUP(E90,INDEX(CO2yr,,1), INDEX(CO2yr,,2),-9,-1)</f>
        <v>285.39999999999998</v>
      </c>
      <c r="J90" s="10" cm="1">
        <f t="array" ref="J90">_xlfn.XLOOKUP(E90,INDEX(CO2yr,,1), INDEX(CO2yr,,2),-9,1)</f>
        <v>285.60000000000002</v>
      </c>
    </row>
    <row r="91" spans="2:10">
      <c r="B91" s="6">
        <v>1933</v>
      </c>
      <c r="C91">
        <v>308.89999999999998</v>
      </c>
      <c r="E91" s="5">
        <v>1856.9583333333333</v>
      </c>
      <c r="F91" s="10">
        <f t="shared" si="3"/>
        <v>285.59999999999962</v>
      </c>
      <c r="G91" s="12">
        <f t="shared" si="4"/>
        <v>8.1578521691417354</v>
      </c>
      <c r="H91" s="14">
        <f t="shared" si="5"/>
        <v>0.98032116177954731</v>
      </c>
      <c r="I91" s="10" cm="1">
        <f t="array" ref="I91">_xlfn.XLOOKUP(E91,INDEX(CO2yr,,1), INDEX(CO2yr,,2),-9,-1)</f>
        <v>285.39999999999998</v>
      </c>
      <c r="J91" s="10" cm="1">
        <f t="array" ref="J91">_xlfn.XLOOKUP(E91,INDEX(CO2yr,,1), INDEX(CO2yr,,2),-9,1)</f>
        <v>285.60000000000002</v>
      </c>
    </row>
    <row r="92" spans="2:10">
      <c r="B92" s="6">
        <v>1934</v>
      </c>
      <c r="C92">
        <v>309.3</v>
      </c>
      <c r="E92" s="5">
        <v>1857.0416666666665</v>
      </c>
      <c r="F92" s="10">
        <f t="shared" si="3"/>
        <v>285.6249999999996</v>
      </c>
      <c r="G92" s="12">
        <f t="shared" si="4"/>
        <v>8.1579784499454302</v>
      </c>
      <c r="H92" s="14">
        <f t="shared" si="5"/>
        <v>0.98033633682092114</v>
      </c>
      <c r="I92" s="10" cm="1">
        <f t="array" ref="I92">_xlfn.XLOOKUP(E92,INDEX(CO2yr,,1), INDEX(CO2yr,,2),-9,-1)</f>
        <v>285.60000000000002</v>
      </c>
      <c r="J92" s="10" cm="1">
        <f t="array" ref="J92">_xlfn.XLOOKUP(E92,INDEX(CO2yr,,1), INDEX(CO2yr,,2),-9,1)</f>
        <v>285.89999999999998</v>
      </c>
    </row>
    <row r="93" spans="2:10">
      <c r="B93" s="6">
        <v>1935</v>
      </c>
      <c r="C93">
        <v>309.7</v>
      </c>
      <c r="E93" s="5">
        <v>1857.125</v>
      </c>
      <c r="F93" s="10">
        <f t="shared" si="3"/>
        <v>285.64999999999958</v>
      </c>
      <c r="G93" s="12">
        <f t="shared" si="4"/>
        <v>8.1581047196965848</v>
      </c>
      <c r="H93" s="14">
        <f t="shared" si="5"/>
        <v>0.98035151053412206</v>
      </c>
      <c r="I93" s="10" cm="1">
        <f t="array" ref="I93">_xlfn.XLOOKUP(E93,INDEX(CO2yr,,1), INDEX(CO2yr,,2),-9,-1)</f>
        <v>285.60000000000002</v>
      </c>
      <c r="J93" s="10" cm="1">
        <f t="array" ref="J93">_xlfn.XLOOKUP(E93,INDEX(CO2yr,,1), INDEX(CO2yr,,2),-9,1)</f>
        <v>285.89999999999998</v>
      </c>
    </row>
    <row r="94" spans="2:10">
      <c r="B94" s="6">
        <v>1936</v>
      </c>
      <c r="C94">
        <v>310.10000000000002</v>
      </c>
      <c r="E94" s="5">
        <v>1857.2083333333333</v>
      </c>
      <c r="F94" s="10">
        <f t="shared" si="3"/>
        <v>285.67499999999956</v>
      </c>
      <c r="G94" s="12">
        <f t="shared" si="4"/>
        <v>8.1582309783971318</v>
      </c>
      <c r="H94" s="14">
        <f t="shared" si="5"/>
        <v>0.98036668291938212</v>
      </c>
      <c r="I94" s="10" cm="1">
        <f t="array" ref="I94">_xlfn.XLOOKUP(E94,INDEX(CO2yr,,1), INDEX(CO2yr,,2),-9,-1)</f>
        <v>285.60000000000002</v>
      </c>
      <c r="J94" s="10" cm="1">
        <f t="array" ref="J94">_xlfn.XLOOKUP(E94,INDEX(CO2yr,,1), INDEX(CO2yr,,2),-9,1)</f>
        <v>285.89999999999998</v>
      </c>
    </row>
    <row r="95" spans="2:10">
      <c r="B95" s="6">
        <v>1937</v>
      </c>
      <c r="C95">
        <v>310.60000000000002</v>
      </c>
      <c r="E95" s="5">
        <v>1857.2916666666665</v>
      </c>
      <c r="F95" s="10">
        <f t="shared" si="3"/>
        <v>285.69999999999953</v>
      </c>
      <c r="G95" s="12">
        <f t="shared" si="4"/>
        <v>8.1583572260490076</v>
      </c>
      <c r="H95" s="14">
        <f t="shared" si="5"/>
        <v>0.98038185397693411</v>
      </c>
      <c r="I95" s="10" cm="1">
        <f t="array" ref="I95">_xlfn.XLOOKUP(E95,INDEX(CO2yr,,1), INDEX(CO2yr,,2),-9,-1)</f>
        <v>285.60000000000002</v>
      </c>
      <c r="J95" s="10" cm="1">
        <f t="array" ref="J95">_xlfn.XLOOKUP(E95,INDEX(CO2yr,,1), INDEX(CO2yr,,2),-9,1)</f>
        <v>285.89999999999998</v>
      </c>
    </row>
    <row r="96" spans="2:10">
      <c r="B96" s="6">
        <v>1938</v>
      </c>
      <c r="C96">
        <v>311</v>
      </c>
      <c r="E96" s="5">
        <v>1857.375</v>
      </c>
      <c r="F96" s="10">
        <f t="shared" si="3"/>
        <v>285.72499999999951</v>
      </c>
      <c r="G96" s="12">
        <f t="shared" si="4"/>
        <v>8.1584834626541447</v>
      </c>
      <c r="H96" s="14">
        <f t="shared" si="5"/>
        <v>0.98039702370701032</v>
      </c>
      <c r="I96" s="10" cm="1">
        <f t="array" ref="I96">_xlfn.XLOOKUP(E96,INDEX(CO2yr,,1), INDEX(CO2yr,,2),-9,-1)</f>
        <v>285.60000000000002</v>
      </c>
      <c r="J96" s="10" cm="1">
        <f t="array" ref="J96">_xlfn.XLOOKUP(E96,INDEX(CO2yr,,1), INDEX(CO2yr,,2),-9,1)</f>
        <v>285.89999999999998</v>
      </c>
    </row>
    <row r="97" spans="2:10">
      <c r="B97" s="6">
        <v>1939</v>
      </c>
      <c r="C97">
        <v>311.2</v>
      </c>
      <c r="E97" s="5">
        <v>1857.4583333333333</v>
      </c>
      <c r="F97" s="10">
        <f t="shared" si="3"/>
        <v>285.74999999999949</v>
      </c>
      <c r="G97" s="12">
        <f t="shared" si="4"/>
        <v>8.1586096882144759</v>
      </c>
      <c r="H97" s="14">
        <f t="shared" si="5"/>
        <v>0.98041219210984287</v>
      </c>
      <c r="I97" s="10" cm="1">
        <f t="array" ref="I97">_xlfn.XLOOKUP(E97,INDEX(CO2yr,,1), INDEX(CO2yr,,2),-9,-1)</f>
        <v>285.60000000000002</v>
      </c>
      <c r="J97" s="10" cm="1">
        <f t="array" ref="J97">_xlfn.XLOOKUP(E97,INDEX(CO2yr,,1), INDEX(CO2yr,,2),-9,1)</f>
        <v>285.89999999999998</v>
      </c>
    </row>
    <row r="98" spans="2:10">
      <c r="B98" s="6">
        <v>1940</v>
      </c>
      <c r="C98">
        <v>311.3</v>
      </c>
      <c r="E98" s="5">
        <v>1857.5416666666665</v>
      </c>
      <c r="F98" s="10">
        <f t="shared" si="3"/>
        <v>285.77499999999947</v>
      </c>
      <c r="G98" s="12">
        <f t="shared" si="4"/>
        <v>8.1587359027319337</v>
      </c>
      <c r="H98" s="14">
        <f t="shared" si="5"/>
        <v>0.98042735918566404</v>
      </c>
      <c r="I98" s="10" cm="1">
        <f t="array" ref="I98">_xlfn.XLOOKUP(E98,INDEX(CO2yr,,1), INDEX(CO2yr,,2),-9,-1)</f>
        <v>285.60000000000002</v>
      </c>
      <c r="J98" s="10" cm="1">
        <f t="array" ref="J98">_xlfn.XLOOKUP(E98,INDEX(CO2yr,,1), INDEX(CO2yr,,2),-9,1)</f>
        <v>285.89999999999998</v>
      </c>
    </row>
    <row r="99" spans="2:10">
      <c r="B99" s="6">
        <v>1941</v>
      </c>
      <c r="C99">
        <v>311</v>
      </c>
      <c r="E99" s="5">
        <v>1857.625</v>
      </c>
      <c r="F99" s="10">
        <f t="shared" si="3"/>
        <v>285.79999999999944</v>
      </c>
      <c r="G99" s="12">
        <f t="shared" si="4"/>
        <v>8.158862106208451</v>
      </c>
      <c r="H99" s="14">
        <f t="shared" si="5"/>
        <v>0.98044252493470618</v>
      </c>
      <c r="I99" s="10" cm="1">
        <f t="array" ref="I99">_xlfn.XLOOKUP(E99,INDEX(CO2yr,,1), INDEX(CO2yr,,2),-9,-1)</f>
        <v>285.60000000000002</v>
      </c>
      <c r="J99" s="10" cm="1">
        <f t="array" ref="J99">_xlfn.XLOOKUP(E99,INDEX(CO2yr,,1), INDEX(CO2yr,,2),-9,1)</f>
        <v>285.89999999999998</v>
      </c>
    </row>
    <row r="100" spans="2:10">
      <c r="B100" s="6">
        <v>1942</v>
      </c>
      <c r="C100">
        <v>310.7</v>
      </c>
      <c r="E100" s="5">
        <v>1857.7083333333333</v>
      </c>
      <c r="F100" s="10">
        <f t="shared" si="3"/>
        <v>285.82499999999942</v>
      </c>
      <c r="G100" s="12">
        <f t="shared" si="4"/>
        <v>8.1589882986459585</v>
      </c>
      <c r="H100" s="14">
        <f t="shared" si="5"/>
        <v>0.98045768935720123</v>
      </c>
      <c r="I100" s="10" cm="1">
        <f t="array" ref="I100">_xlfn.XLOOKUP(E100,INDEX(CO2yr,,1), INDEX(CO2yr,,2),-9,-1)</f>
        <v>285.60000000000002</v>
      </c>
      <c r="J100" s="10" cm="1">
        <f t="array" ref="J100">_xlfn.XLOOKUP(E100,INDEX(CO2yr,,1), INDEX(CO2yr,,2),-9,1)</f>
        <v>285.89999999999998</v>
      </c>
    </row>
    <row r="101" spans="2:10">
      <c r="B101" s="6">
        <v>1943</v>
      </c>
      <c r="C101">
        <v>310.5</v>
      </c>
      <c r="E101" s="5">
        <v>1857.7916666666665</v>
      </c>
      <c r="F101" s="10">
        <f t="shared" si="3"/>
        <v>285.8499999999994</v>
      </c>
      <c r="G101" s="12">
        <f t="shared" si="4"/>
        <v>8.1591144800463891</v>
      </c>
      <c r="H101" s="14">
        <f t="shared" si="5"/>
        <v>0.98047285245338156</v>
      </c>
      <c r="I101" s="10" cm="1">
        <f t="array" ref="I101">_xlfn.XLOOKUP(E101,INDEX(CO2yr,,1), INDEX(CO2yr,,2),-9,-1)</f>
        <v>285.60000000000002</v>
      </c>
      <c r="J101" s="10" cm="1">
        <f t="array" ref="J101">_xlfn.XLOOKUP(E101,INDEX(CO2yr,,1), INDEX(CO2yr,,2),-9,1)</f>
        <v>285.89999999999998</v>
      </c>
    </row>
    <row r="102" spans="2:10">
      <c r="B102" s="6">
        <v>1944</v>
      </c>
      <c r="C102">
        <v>310.2</v>
      </c>
      <c r="E102" s="5">
        <v>1857.875</v>
      </c>
      <c r="F102" s="10">
        <f t="shared" si="3"/>
        <v>285.87499999999937</v>
      </c>
      <c r="G102" s="12">
        <f t="shared" si="4"/>
        <v>8.1592406504116699</v>
      </c>
      <c r="H102" s="14">
        <f t="shared" si="5"/>
        <v>0.98048801422347853</v>
      </c>
      <c r="I102" s="10" cm="1">
        <f t="array" ref="I102">_xlfn.XLOOKUP(E102,INDEX(CO2yr,,1), INDEX(CO2yr,,2),-9,-1)</f>
        <v>285.60000000000002</v>
      </c>
      <c r="J102" s="10" cm="1">
        <f t="array" ref="J102">_xlfn.XLOOKUP(E102,INDEX(CO2yr,,1), INDEX(CO2yr,,2),-9,1)</f>
        <v>285.89999999999998</v>
      </c>
    </row>
    <row r="103" spans="2:10">
      <c r="B103" s="6">
        <v>1945</v>
      </c>
      <c r="C103">
        <v>310.3</v>
      </c>
      <c r="E103" s="5">
        <v>1857.9583333333333</v>
      </c>
      <c r="F103" s="10">
        <f t="shared" si="3"/>
        <v>285.89999999999935</v>
      </c>
      <c r="G103" s="12">
        <f t="shared" si="4"/>
        <v>8.1593668097437337</v>
      </c>
      <c r="H103" s="14">
        <f t="shared" si="5"/>
        <v>0.98050317466772463</v>
      </c>
      <c r="I103" s="10" cm="1">
        <f t="array" ref="I103">_xlfn.XLOOKUP(E103,INDEX(CO2yr,,1), INDEX(CO2yr,,2),-9,-1)</f>
        <v>285.60000000000002</v>
      </c>
      <c r="J103" s="10" cm="1">
        <f t="array" ref="J103">_xlfn.XLOOKUP(E103,INDEX(CO2yr,,1), INDEX(CO2yr,,2),-9,1)</f>
        <v>285.89999999999998</v>
      </c>
    </row>
    <row r="104" spans="2:10">
      <c r="B104" s="6">
        <v>1946</v>
      </c>
      <c r="C104">
        <v>310.3</v>
      </c>
      <c r="E104" s="5">
        <v>1858.0416666666665</v>
      </c>
      <c r="F104" s="10">
        <f t="shared" si="3"/>
        <v>285.916666666666</v>
      </c>
      <c r="G104" s="12">
        <f t="shared" si="4"/>
        <v>8.1594509098364956</v>
      </c>
      <c r="H104" s="14">
        <f t="shared" si="5"/>
        <v>0.98051328089408585</v>
      </c>
      <c r="I104" s="10" cm="1">
        <f t="array" ref="I104">_xlfn.XLOOKUP(E104,INDEX(CO2yr,,1), INDEX(CO2yr,,2),-9,-1)</f>
        <v>285.89999999999998</v>
      </c>
      <c r="J104" s="10" cm="1">
        <f t="array" ref="J104">_xlfn.XLOOKUP(E104,INDEX(CO2yr,,1), INDEX(CO2yr,,2),-9,1)</f>
        <v>286.10000000000002</v>
      </c>
    </row>
    <row r="105" spans="2:10">
      <c r="B105" s="6">
        <v>1947</v>
      </c>
      <c r="C105">
        <v>310.39999999999998</v>
      </c>
      <c r="E105" s="5">
        <v>1858.125</v>
      </c>
      <c r="F105" s="10">
        <f t="shared" si="3"/>
        <v>285.93333333333266</v>
      </c>
      <c r="G105" s="12">
        <f t="shared" si="4"/>
        <v>8.1595350050270348</v>
      </c>
      <c r="H105" s="14">
        <f t="shared" si="5"/>
        <v>0.98052338653135163</v>
      </c>
      <c r="I105" s="10" cm="1">
        <f t="array" ref="I105">_xlfn.XLOOKUP(E105,INDEX(CO2yr,,1), INDEX(CO2yr,,2),-9,-1)</f>
        <v>285.89999999999998</v>
      </c>
      <c r="J105" s="10" cm="1">
        <f t="array" ref="J105">_xlfn.XLOOKUP(E105,INDEX(CO2yr,,1), INDEX(CO2yr,,2),-9,1)</f>
        <v>286.10000000000002</v>
      </c>
    </row>
    <row r="106" spans="2:10">
      <c r="B106" s="6">
        <v>1948</v>
      </c>
      <c r="C106">
        <v>310.5</v>
      </c>
      <c r="E106" s="5">
        <v>1858.2083333333333</v>
      </c>
      <c r="F106" s="10">
        <f t="shared" si="3"/>
        <v>285.94999999999931</v>
      </c>
      <c r="G106" s="12">
        <f t="shared" si="4"/>
        <v>8.1596190953159216</v>
      </c>
      <c r="H106" s="14">
        <f t="shared" si="5"/>
        <v>0.98053349157959069</v>
      </c>
      <c r="I106" s="10" cm="1">
        <f t="array" ref="I106">_xlfn.XLOOKUP(E106,INDEX(CO2yr,,1), INDEX(CO2yr,,2),-9,-1)</f>
        <v>285.89999999999998</v>
      </c>
      <c r="J106" s="10" cm="1">
        <f t="array" ref="J106">_xlfn.XLOOKUP(E106,INDEX(CO2yr,,1), INDEX(CO2yr,,2),-9,1)</f>
        <v>286.10000000000002</v>
      </c>
    </row>
    <row r="107" spans="2:10">
      <c r="B107" s="6">
        <v>1949</v>
      </c>
      <c r="C107">
        <v>310.89999999999998</v>
      </c>
      <c r="E107" s="5">
        <v>1858.2916666666665</v>
      </c>
      <c r="F107" s="10">
        <f t="shared" si="3"/>
        <v>285.96666666666596</v>
      </c>
      <c r="G107" s="12">
        <f t="shared" si="4"/>
        <v>8.1597031807037279</v>
      </c>
      <c r="H107" s="14">
        <f t="shared" si="5"/>
        <v>0.98054359603887153</v>
      </c>
      <c r="I107" s="10" cm="1">
        <f t="array" ref="I107">_xlfn.XLOOKUP(E107,INDEX(CO2yr,,1), INDEX(CO2yr,,2),-9,-1)</f>
        <v>285.89999999999998</v>
      </c>
      <c r="J107" s="10" cm="1">
        <f t="array" ref="J107">_xlfn.XLOOKUP(E107,INDEX(CO2yr,,1), INDEX(CO2yr,,2),-9,1)</f>
        <v>286.10000000000002</v>
      </c>
    </row>
    <row r="108" spans="2:10">
      <c r="B108" s="6">
        <v>1950</v>
      </c>
      <c r="C108">
        <v>311.3</v>
      </c>
      <c r="E108" s="5">
        <v>1858.375</v>
      </c>
      <c r="F108" s="10">
        <f t="shared" si="3"/>
        <v>285.98333333333261</v>
      </c>
      <c r="G108" s="12">
        <f t="shared" si="4"/>
        <v>8.1597872611910258</v>
      </c>
      <c r="H108" s="14">
        <f t="shared" si="5"/>
        <v>0.98055369990926322</v>
      </c>
      <c r="I108" s="10" cm="1">
        <f t="array" ref="I108">_xlfn.XLOOKUP(E108,INDEX(CO2yr,,1), INDEX(CO2yr,,2),-9,-1)</f>
        <v>285.89999999999998</v>
      </c>
      <c r="J108" s="10" cm="1">
        <f t="array" ref="J108">_xlfn.XLOOKUP(E108,INDEX(CO2yr,,1), INDEX(CO2yr,,2),-9,1)</f>
        <v>286.10000000000002</v>
      </c>
    </row>
    <row r="109" spans="2:10">
      <c r="B109" s="6">
        <v>1951</v>
      </c>
      <c r="C109">
        <v>311.8</v>
      </c>
      <c r="E109" s="5">
        <v>1858.4583333333333</v>
      </c>
      <c r="F109" s="10">
        <f t="shared" si="3"/>
        <v>285.99999999999926</v>
      </c>
      <c r="G109" s="12">
        <f t="shared" si="4"/>
        <v>8.1598713367783855</v>
      </c>
      <c r="H109" s="14">
        <f t="shared" si="5"/>
        <v>0.98056380319083392</v>
      </c>
      <c r="I109" s="10" cm="1">
        <f t="array" ref="I109">_xlfn.XLOOKUP(E109,INDEX(CO2yr,,1), INDEX(CO2yr,,2),-9,-1)</f>
        <v>285.89999999999998</v>
      </c>
      <c r="J109" s="10" cm="1">
        <f t="array" ref="J109">_xlfn.XLOOKUP(E109,INDEX(CO2yr,,1), INDEX(CO2yr,,2),-9,1)</f>
        <v>286.10000000000002</v>
      </c>
    </row>
    <row r="110" spans="2:10">
      <c r="B110" s="6">
        <v>1952</v>
      </c>
      <c r="C110">
        <v>312.2</v>
      </c>
      <c r="E110" s="5">
        <v>1858.5416666666665</v>
      </c>
      <c r="F110" s="10">
        <f t="shared" si="3"/>
        <v>286.01666666666591</v>
      </c>
      <c r="G110" s="12">
        <f t="shared" si="4"/>
        <v>8.1599554074663789</v>
      </c>
      <c r="H110" s="14">
        <f t="shared" si="5"/>
        <v>0.98057390588365267</v>
      </c>
      <c r="I110" s="10" cm="1">
        <f t="array" ref="I110">_xlfn.XLOOKUP(E110,INDEX(CO2yr,,1), INDEX(CO2yr,,2),-9,-1)</f>
        <v>285.89999999999998</v>
      </c>
      <c r="J110" s="10" cm="1">
        <f t="array" ref="J110">_xlfn.XLOOKUP(E110,INDEX(CO2yr,,1), INDEX(CO2yr,,2),-9,1)</f>
        <v>286.10000000000002</v>
      </c>
    </row>
    <row r="111" spans="2:10">
      <c r="B111" s="6">
        <v>1953</v>
      </c>
      <c r="C111">
        <v>312.60000000000002</v>
      </c>
      <c r="E111" s="5">
        <v>1858.625</v>
      </c>
      <c r="F111" s="10">
        <f t="shared" ref="F111:F174" si="6">F110+(J111-I111)/12</f>
        <v>286.03333333333256</v>
      </c>
      <c r="G111" s="12">
        <f t="shared" si="4"/>
        <v>8.1600394732555745</v>
      </c>
      <c r="H111" s="14">
        <f t="shared" si="5"/>
        <v>0.98058400798778766</v>
      </c>
      <c r="I111" s="10" cm="1">
        <f t="array" ref="I111">_xlfn.XLOOKUP(E111,INDEX(CO2yr,,1), INDEX(CO2yr,,2),-9,-1)</f>
        <v>285.89999999999998</v>
      </c>
      <c r="J111" s="10" cm="1">
        <f t="array" ref="J111">_xlfn.XLOOKUP(E111,INDEX(CO2yr,,1), INDEX(CO2yr,,2),-9,1)</f>
        <v>286.10000000000002</v>
      </c>
    </row>
    <row r="112" spans="2:10">
      <c r="B112" s="6">
        <v>1954</v>
      </c>
      <c r="C112">
        <v>313.2</v>
      </c>
      <c r="E112" s="5">
        <v>1858.7083333333333</v>
      </c>
      <c r="F112" s="10">
        <f t="shared" si="6"/>
        <v>286.04999999999922</v>
      </c>
      <c r="G112" s="12">
        <f t="shared" si="4"/>
        <v>8.1601235341465461</v>
      </c>
      <c r="H112" s="14">
        <f t="shared" si="5"/>
        <v>0.98059410950330772</v>
      </c>
      <c r="I112" s="10" cm="1">
        <f t="array" ref="I112">_xlfn.XLOOKUP(E112,INDEX(CO2yr,,1), INDEX(CO2yr,,2),-9,-1)</f>
        <v>285.89999999999998</v>
      </c>
      <c r="J112" s="10" cm="1">
        <f t="array" ref="J112">_xlfn.XLOOKUP(E112,INDEX(CO2yr,,1), INDEX(CO2yr,,2),-9,1)</f>
        <v>286.10000000000002</v>
      </c>
    </row>
    <row r="113" spans="1:10">
      <c r="B113" s="6">
        <v>1955</v>
      </c>
      <c r="C113">
        <v>313.7</v>
      </c>
      <c r="E113" s="5">
        <v>1858.7916666666665</v>
      </c>
      <c r="F113" s="10">
        <f t="shared" si="6"/>
        <v>286.06666666666587</v>
      </c>
      <c r="G113" s="12">
        <f t="shared" si="4"/>
        <v>8.1602075901398639</v>
      </c>
      <c r="H113" s="14">
        <f t="shared" si="5"/>
        <v>0.98060421043028156</v>
      </c>
      <c r="I113" s="10" cm="1">
        <f t="array" ref="I113">_xlfn.XLOOKUP(E113,INDEX(CO2yr,,1), INDEX(CO2yr,,2),-9,-1)</f>
        <v>285.89999999999998</v>
      </c>
      <c r="J113" s="10" cm="1">
        <f t="array" ref="J113">_xlfn.XLOOKUP(E113,INDEX(CO2yr,,1), INDEX(CO2yr,,2),-9,1)</f>
        <v>286.10000000000002</v>
      </c>
    </row>
    <row r="114" spans="1:10">
      <c r="B114" s="6">
        <v>1956</v>
      </c>
      <c r="C114">
        <v>314.3</v>
      </c>
      <c r="E114" s="5">
        <v>1858.875</v>
      </c>
      <c r="F114" s="10">
        <f t="shared" si="6"/>
        <v>286.08333333333252</v>
      </c>
      <c r="G114" s="12">
        <f t="shared" si="4"/>
        <v>8.1602916412360962</v>
      </c>
      <c r="H114" s="14">
        <f t="shared" si="5"/>
        <v>0.98061431076877736</v>
      </c>
      <c r="I114" s="10" cm="1">
        <f t="array" ref="I114">_xlfn.XLOOKUP(E114,INDEX(CO2yr,,1), INDEX(CO2yr,,2),-9,-1)</f>
        <v>285.89999999999998</v>
      </c>
      <c r="J114" s="10" cm="1">
        <f t="array" ref="J114">_xlfn.XLOOKUP(E114,INDEX(CO2yr,,1), INDEX(CO2yr,,2),-9,1)</f>
        <v>286.10000000000002</v>
      </c>
    </row>
    <row r="115" spans="1:10">
      <c r="B115" s="6">
        <v>1957</v>
      </c>
      <c r="C115">
        <v>314.8</v>
      </c>
      <c r="E115" s="5">
        <v>1858.9583333333333</v>
      </c>
      <c r="F115" s="10">
        <f t="shared" si="6"/>
        <v>286.09999999999917</v>
      </c>
      <c r="G115" s="12">
        <f t="shared" si="4"/>
        <v>8.1603756874358169</v>
      </c>
      <c r="H115" s="14">
        <f t="shared" si="5"/>
        <v>0.98062441051886418</v>
      </c>
      <c r="I115" s="10" cm="1">
        <f t="array" ref="I115">_xlfn.XLOOKUP(E115,INDEX(CO2yr,,1), INDEX(CO2yr,,2),-9,-1)</f>
        <v>285.89999999999998</v>
      </c>
      <c r="J115" s="10" cm="1">
        <f t="array" ref="J115">_xlfn.XLOOKUP(E115,INDEX(CO2yr,,1), INDEX(CO2yr,,2),-9,1)</f>
        <v>286.10000000000002</v>
      </c>
    </row>
    <row r="116" spans="1:10">
      <c r="A116" t="s">
        <v>11</v>
      </c>
      <c r="B116" s="6">
        <v>1958</v>
      </c>
      <c r="C116">
        <v>315.33999999999997</v>
      </c>
      <c r="E116" s="5">
        <v>1859.0416666666665</v>
      </c>
      <c r="F116" s="10">
        <f t="shared" si="6"/>
        <v>286.12499999999915</v>
      </c>
      <c r="G116" s="12">
        <f t="shared" si="4"/>
        <v>8.1605017475556831</v>
      </c>
      <c r="H116" s="14">
        <f t="shared" si="5"/>
        <v>0.98063955904087696</v>
      </c>
      <c r="I116" s="10" cm="1">
        <f t="array" ref="I116">_xlfn.XLOOKUP(E116,INDEX(CO2yr,,1), INDEX(CO2yr,,2),-9,-1)</f>
        <v>286.10000000000002</v>
      </c>
      <c r="J116" s="10" cm="1">
        <f t="array" ref="J116">_xlfn.XLOOKUP(E116,INDEX(CO2yr,,1), INDEX(CO2yr,,2),-9,1)</f>
        <v>286.39999999999998</v>
      </c>
    </row>
    <row r="117" spans="1:10">
      <c r="A117" t="s">
        <v>12</v>
      </c>
      <c r="B117" s="6">
        <v>1959</v>
      </c>
      <c r="C117">
        <v>316.18</v>
      </c>
      <c r="E117" s="5">
        <v>1859.125</v>
      </c>
      <c r="F117" s="10">
        <f t="shared" si="6"/>
        <v>286.14999999999912</v>
      </c>
      <c r="G117" s="12">
        <f t="shared" si="4"/>
        <v>8.1606277966616023</v>
      </c>
      <c r="H117" s="14">
        <f t="shared" si="5"/>
        <v>0.98065470623935447</v>
      </c>
      <c r="I117" s="10" cm="1">
        <f t="array" ref="I117">_xlfn.XLOOKUP(E117,INDEX(CO2yr,,1), INDEX(CO2yr,,2),-9,-1)</f>
        <v>286.10000000000002</v>
      </c>
      <c r="J117" s="10" cm="1">
        <f t="array" ref="J117">_xlfn.XLOOKUP(E117,INDEX(CO2yr,,1), INDEX(CO2yr,,2),-9,1)</f>
        <v>286.39999999999998</v>
      </c>
    </row>
    <row r="118" spans="1:10">
      <c r="A118" t="s">
        <v>13</v>
      </c>
      <c r="B118" s="6">
        <v>1960</v>
      </c>
      <c r="C118">
        <v>317.07</v>
      </c>
      <c r="E118" s="5">
        <v>1859.2083333333333</v>
      </c>
      <c r="F118" s="10">
        <f t="shared" si="6"/>
        <v>286.1749999999991</v>
      </c>
      <c r="G118" s="12">
        <f t="shared" si="4"/>
        <v>8.1607538347555</v>
      </c>
      <c r="H118" s="14">
        <f t="shared" si="5"/>
        <v>0.98066985211452806</v>
      </c>
      <c r="I118" s="10" cm="1">
        <f t="array" ref="I118">_xlfn.XLOOKUP(E118,INDEX(CO2yr,,1), INDEX(CO2yr,,2),-9,-1)</f>
        <v>286.10000000000002</v>
      </c>
      <c r="J118" s="10" cm="1">
        <f t="array" ref="J118">_xlfn.XLOOKUP(E118,INDEX(CO2yr,,1), INDEX(CO2yr,,2),-9,1)</f>
        <v>286.39999999999998</v>
      </c>
    </row>
    <row r="119" spans="1:10">
      <c r="A119" t="s">
        <v>14</v>
      </c>
      <c r="B119" s="6">
        <v>1961</v>
      </c>
      <c r="C119">
        <v>317.73</v>
      </c>
      <c r="E119" s="5">
        <v>1859.2916666666665</v>
      </c>
      <c r="F119" s="10">
        <f t="shared" si="6"/>
        <v>286.19999999999908</v>
      </c>
      <c r="G119" s="12">
        <f t="shared" si="4"/>
        <v>8.1608798618393017</v>
      </c>
      <c r="H119" s="14">
        <f t="shared" si="5"/>
        <v>0.98068499666662912</v>
      </c>
      <c r="I119" s="10" cm="1">
        <f t="array" ref="I119">_xlfn.XLOOKUP(E119,INDEX(CO2yr,,1), INDEX(CO2yr,,2),-9,-1)</f>
        <v>286.10000000000002</v>
      </c>
      <c r="J119" s="10" cm="1">
        <f t="array" ref="J119">_xlfn.XLOOKUP(E119,INDEX(CO2yr,,1), INDEX(CO2yr,,2),-9,1)</f>
        <v>286.39999999999998</v>
      </c>
    </row>
    <row r="120" spans="1:10">
      <c r="A120" t="s">
        <v>15</v>
      </c>
      <c r="B120" s="6">
        <v>1962</v>
      </c>
      <c r="C120">
        <v>318.43</v>
      </c>
      <c r="E120" s="5">
        <v>1859.375</v>
      </c>
      <c r="F120" s="10">
        <f t="shared" si="6"/>
        <v>286.22499999999906</v>
      </c>
      <c r="G120" s="12">
        <f t="shared" si="4"/>
        <v>8.1610058779149277</v>
      </c>
      <c r="H120" s="14">
        <f t="shared" si="5"/>
        <v>0.98070013989588833</v>
      </c>
      <c r="I120" s="10" cm="1">
        <f t="array" ref="I120">_xlfn.XLOOKUP(E120,INDEX(CO2yr,,1), INDEX(CO2yr,,2),-9,-1)</f>
        <v>286.10000000000002</v>
      </c>
      <c r="J120" s="10" cm="1">
        <f t="array" ref="J120">_xlfn.XLOOKUP(E120,INDEX(CO2yr,,1), INDEX(CO2yr,,2),-9,1)</f>
        <v>286.39999999999998</v>
      </c>
    </row>
    <row r="121" spans="1:10">
      <c r="A121" t="s">
        <v>16</v>
      </c>
      <c r="B121" s="6">
        <v>1963</v>
      </c>
      <c r="C121">
        <v>319.08</v>
      </c>
      <c r="E121" s="5">
        <v>1859.4583333333333</v>
      </c>
      <c r="F121" s="10">
        <f t="shared" si="6"/>
        <v>286.24999999999903</v>
      </c>
      <c r="G121" s="12">
        <f t="shared" si="4"/>
        <v>8.1611318829843018</v>
      </c>
      <c r="H121" s="14">
        <f t="shared" si="5"/>
        <v>0.98071528180253709</v>
      </c>
      <c r="I121" s="10" cm="1">
        <f t="array" ref="I121">_xlfn.XLOOKUP(E121,INDEX(CO2yr,,1), INDEX(CO2yr,,2),-9,-1)</f>
        <v>286.10000000000002</v>
      </c>
      <c r="J121" s="10" cm="1">
        <f t="array" ref="J121">_xlfn.XLOOKUP(E121,INDEX(CO2yr,,1), INDEX(CO2yr,,2),-9,1)</f>
        <v>286.39999999999998</v>
      </c>
    </row>
    <row r="122" spans="1:10">
      <c r="A122" t="s">
        <v>6</v>
      </c>
      <c r="B122" s="6">
        <v>1964</v>
      </c>
      <c r="C122">
        <v>319.64999999999998</v>
      </c>
      <c r="E122" s="5">
        <v>1859.5416666666665</v>
      </c>
      <c r="F122" s="10">
        <f t="shared" si="6"/>
        <v>286.27499999999901</v>
      </c>
      <c r="G122" s="12">
        <f t="shared" si="4"/>
        <v>8.1612578770493478</v>
      </c>
      <c r="H122" s="14">
        <f t="shared" si="5"/>
        <v>0.9807304223868063</v>
      </c>
      <c r="I122" s="10" cm="1">
        <f t="array" ref="I122">_xlfn.XLOOKUP(E122,INDEX(CO2yr,,1), INDEX(CO2yr,,2),-9,-1)</f>
        <v>286.10000000000002</v>
      </c>
      <c r="J122" s="10" cm="1">
        <f t="array" ref="J122">_xlfn.XLOOKUP(E122,INDEX(CO2yr,,1), INDEX(CO2yr,,2),-9,1)</f>
        <v>286.39999999999998</v>
      </c>
    </row>
    <row r="123" spans="1:10">
      <c r="A123" t="s">
        <v>7</v>
      </c>
      <c r="B123" s="6">
        <v>1965</v>
      </c>
      <c r="C123">
        <v>320.23</v>
      </c>
      <c r="E123" s="5">
        <v>1859.625</v>
      </c>
      <c r="F123" s="10">
        <f t="shared" si="6"/>
        <v>286.29999999999899</v>
      </c>
      <c r="G123" s="12">
        <f t="shared" si="4"/>
        <v>8.1613838601119859</v>
      </c>
      <c r="H123" s="14">
        <f t="shared" si="5"/>
        <v>0.98074556164892701</v>
      </c>
      <c r="I123" s="10" cm="1">
        <f t="array" ref="I123">_xlfn.XLOOKUP(E123,INDEX(CO2yr,,1), INDEX(CO2yr,,2),-9,-1)</f>
        <v>286.10000000000002</v>
      </c>
      <c r="J123" s="10" cm="1">
        <f t="array" ref="J123">_xlfn.XLOOKUP(E123,INDEX(CO2yr,,1), INDEX(CO2yr,,2),-9,1)</f>
        <v>286.39999999999998</v>
      </c>
    </row>
    <row r="124" spans="1:10">
      <c r="A124" t="s">
        <v>8</v>
      </c>
      <c r="B124" s="6">
        <v>1966</v>
      </c>
      <c r="C124">
        <v>321.58999999999997</v>
      </c>
      <c r="E124" s="5">
        <v>1859.7083333333333</v>
      </c>
      <c r="F124" s="10">
        <f t="shared" si="6"/>
        <v>286.32499999999897</v>
      </c>
      <c r="G124" s="12">
        <f t="shared" si="4"/>
        <v>8.1615098321741382</v>
      </c>
      <c r="H124" s="14">
        <f t="shared" si="5"/>
        <v>0.98076069958912993</v>
      </c>
      <c r="I124" s="10" cm="1">
        <f t="array" ref="I124">_xlfn.XLOOKUP(E124,INDEX(CO2yr,,1), INDEX(CO2yr,,2),-9,-1)</f>
        <v>286.10000000000002</v>
      </c>
      <c r="J124" s="10" cm="1">
        <f t="array" ref="J124">_xlfn.XLOOKUP(E124,INDEX(CO2yr,,1), INDEX(CO2yr,,2),-9,1)</f>
        <v>286.39999999999998</v>
      </c>
    </row>
    <row r="125" spans="1:10">
      <c r="A125" t="s">
        <v>9</v>
      </c>
      <c r="B125" s="6">
        <v>1967</v>
      </c>
      <c r="C125">
        <v>322.31</v>
      </c>
      <c r="E125" s="5">
        <v>1859.7916666666665</v>
      </c>
      <c r="F125" s="10">
        <f t="shared" si="6"/>
        <v>286.34999999999894</v>
      </c>
      <c r="G125" s="12">
        <f t="shared" si="4"/>
        <v>8.1616357932377266</v>
      </c>
      <c r="H125" s="14">
        <f t="shared" si="5"/>
        <v>0.98077583620764608</v>
      </c>
      <c r="I125" s="10" cm="1">
        <f t="array" ref="I125">_xlfn.XLOOKUP(E125,INDEX(CO2yr,,1), INDEX(CO2yr,,2),-9,-1)</f>
        <v>286.10000000000002</v>
      </c>
      <c r="J125" s="10" cm="1">
        <f t="array" ref="J125">_xlfn.XLOOKUP(E125,INDEX(CO2yr,,1), INDEX(CO2yr,,2),-9,1)</f>
        <v>286.39999999999998</v>
      </c>
    </row>
    <row r="126" spans="1:10">
      <c r="A126" t="s">
        <v>10</v>
      </c>
      <c r="B126" s="6">
        <v>1968</v>
      </c>
      <c r="C126">
        <v>323.04000000000002</v>
      </c>
      <c r="E126" s="5">
        <v>1859.875</v>
      </c>
      <c r="F126" s="10">
        <f t="shared" si="6"/>
        <v>286.37499999999892</v>
      </c>
      <c r="G126" s="12">
        <f t="shared" si="4"/>
        <v>8.1617617433046696</v>
      </c>
      <c r="H126" s="14">
        <f t="shared" si="5"/>
        <v>0.98079097150470618</v>
      </c>
      <c r="I126" s="10" cm="1">
        <f t="array" ref="I126">_xlfn.XLOOKUP(E126,INDEX(CO2yr,,1), INDEX(CO2yr,,2),-9,-1)</f>
        <v>286.10000000000002</v>
      </c>
      <c r="J126" s="10" cm="1">
        <f t="array" ref="J126">_xlfn.XLOOKUP(E126,INDEX(CO2yr,,1), INDEX(CO2yr,,2),-9,1)</f>
        <v>286.39999999999998</v>
      </c>
    </row>
    <row r="127" spans="1:10">
      <c r="B127" s="6">
        <v>1969</v>
      </c>
      <c r="C127">
        <v>324.23</v>
      </c>
      <c r="E127" s="5">
        <v>1859.9583333333333</v>
      </c>
      <c r="F127" s="10">
        <f t="shared" si="6"/>
        <v>286.3999999999989</v>
      </c>
      <c r="G127" s="12">
        <f t="shared" si="4"/>
        <v>8.1618876823768893</v>
      </c>
      <c r="H127" s="14">
        <f t="shared" si="5"/>
        <v>0.98080610548054104</v>
      </c>
      <c r="I127" s="10" cm="1">
        <f t="array" ref="I127">_xlfn.XLOOKUP(E127,INDEX(CO2yr,,1), INDEX(CO2yr,,2),-9,-1)</f>
        <v>286.10000000000002</v>
      </c>
      <c r="J127" s="10" cm="1">
        <f t="array" ref="J127">_xlfn.XLOOKUP(E127,INDEX(CO2yr,,1), INDEX(CO2yr,,2),-9,1)</f>
        <v>286.39999999999998</v>
      </c>
    </row>
    <row r="128" spans="1:10">
      <c r="B128" s="6">
        <v>1970</v>
      </c>
      <c r="C128">
        <v>325.54000000000002</v>
      </c>
      <c r="E128" s="5">
        <v>1860.0416666666665</v>
      </c>
      <c r="F128" s="10">
        <f t="shared" si="6"/>
        <v>286.41666666666555</v>
      </c>
      <c r="G128" s="12">
        <f t="shared" si="4"/>
        <v>8.1619716356511347</v>
      </c>
      <c r="H128" s="14">
        <f t="shared" si="5"/>
        <v>0.98081619406386378</v>
      </c>
      <c r="I128" s="10" cm="1">
        <f t="array" ref="I128">_xlfn.XLOOKUP(E128,INDEX(CO2yr,,1), INDEX(CO2yr,,2),-9,-1)</f>
        <v>286.39999999999998</v>
      </c>
      <c r="J128" s="10" cm="1">
        <f t="array" ref="J128">_xlfn.XLOOKUP(E128,INDEX(CO2yr,,1), INDEX(CO2yr,,2),-9,1)</f>
        <v>286.60000000000002</v>
      </c>
    </row>
    <row r="129" spans="1:10">
      <c r="B129" s="6">
        <v>1971</v>
      </c>
      <c r="C129">
        <v>326.42</v>
      </c>
      <c r="E129" s="5">
        <v>1860.125</v>
      </c>
      <c r="F129" s="10">
        <f t="shared" si="6"/>
        <v>286.4333333333322</v>
      </c>
      <c r="G129" s="12">
        <f t="shared" si="4"/>
        <v>8.1620555840402602</v>
      </c>
      <c r="H129" s="14">
        <f t="shared" si="5"/>
        <v>0.98082628206014644</v>
      </c>
      <c r="I129" s="10" cm="1">
        <f t="array" ref="I129">_xlfn.XLOOKUP(E129,INDEX(CO2yr,,1), INDEX(CO2yr,,2),-9,-1)</f>
        <v>286.39999999999998</v>
      </c>
      <c r="J129" s="10" cm="1">
        <f t="array" ref="J129">_xlfn.XLOOKUP(E129,INDEX(CO2yr,,1), INDEX(CO2yr,,2),-9,1)</f>
        <v>286.60000000000002</v>
      </c>
    </row>
    <row r="130" spans="1:10">
      <c r="B130" s="6">
        <v>1972</v>
      </c>
      <c r="C130">
        <v>327.45</v>
      </c>
      <c r="E130" s="5">
        <v>1860.2083333333333</v>
      </c>
      <c r="F130" s="10">
        <f t="shared" si="6"/>
        <v>286.44999999999885</v>
      </c>
      <c r="G130" s="12">
        <f t="shared" si="4"/>
        <v>8.1621395275448307</v>
      </c>
      <c r="H130" s="14">
        <f t="shared" si="5"/>
        <v>0.98083636946945696</v>
      </c>
      <c r="I130" s="10" cm="1">
        <f t="array" ref="I130">_xlfn.XLOOKUP(E130,INDEX(CO2yr,,1), INDEX(CO2yr,,2),-9,-1)</f>
        <v>286.39999999999998</v>
      </c>
      <c r="J130" s="10" cm="1">
        <f t="array" ref="J130">_xlfn.XLOOKUP(E130,INDEX(CO2yr,,1), INDEX(CO2yr,,2),-9,1)</f>
        <v>286.60000000000002</v>
      </c>
    </row>
    <row r="131" spans="1:10">
      <c r="B131" s="6">
        <v>1973</v>
      </c>
      <c r="C131">
        <v>329.43</v>
      </c>
      <c r="E131" s="5">
        <v>1860.2916666666665</v>
      </c>
      <c r="F131" s="10">
        <f t="shared" si="6"/>
        <v>286.4666666666655</v>
      </c>
      <c r="G131" s="12">
        <f t="shared" si="4"/>
        <v>8.1622234661654147</v>
      </c>
      <c r="H131" s="14">
        <f t="shared" si="5"/>
        <v>0.98084645629186351</v>
      </c>
      <c r="I131" s="10" cm="1">
        <f t="array" ref="I131">_xlfn.XLOOKUP(E131,INDEX(CO2yr,,1), INDEX(CO2yr,,2),-9,-1)</f>
        <v>286.39999999999998</v>
      </c>
      <c r="J131" s="10" cm="1">
        <f t="array" ref="J131">_xlfn.XLOOKUP(E131,INDEX(CO2yr,,1), INDEX(CO2yr,,2),-9,1)</f>
        <v>286.60000000000002</v>
      </c>
    </row>
    <row r="132" spans="1:10">
      <c r="B132" s="6">
        <v>1974</v>
      </c>
      <c r="C132">
        <v>330.21</v>
      </c>
      <c r="E132" s="5">
        <v>1860.375</v>
      </c>
      <c r="F132" s="10">
        <f t="shared" si="6"/>
        <v>286.48333333333215</v>
      </c>
      <c r="G132" s="12">
        <f t="shared" si="4"/>
        <v>8.1623073999025806</v>
      </c>
      <c r="H132" s="14">
        <f t="shared" si="5"/>
        <v>0.98085654252743448</v>
      </c>
      <c r="I132" s="10" cm="1">
        <f t="array" ref="I132">_xlfn.XLOOKUP(E132,INDEX(CO2yr,,1), INDEX(CO2yr,,2),-9,-1)</f>
        <v>286.39999999999998</v>
      </c>
      <c r="J132" s="10" cm="1">
        <f t="array" ref="J132">_xlfn.XLOOKUP(E132,INDEX(CO2yr,,1), INDEX(CO2yr,,2),-9,1)</f>
        <v>286.60000000000002</v>
      </c>
    </row>
    <row r="133" spans="1:10">
      <c r="A133" t="s">
        <v>17</v>
      </c>
      <c r="B133" s="6">
        <v>1975</v>
      </c>
      <c r="C133">
        <v>331.36</v>
      </c>
      <c r="E133" s="5">
        <v>1860.4583333333333</v>
      </c>
      <c r="F133" s="10">
        <f t="shared" si="6"/>
        <v>286.49999999999881</v>
      </c>
      <c r="G133" s="12">
        <f t="shared" si="4"/>
        <v>8.1623913287568985</v>
      </c>
      <c r="H133" s="14">
        <f t="shared" si="5"/>
        <v>0.98086662817623826</v>
      </c>
      <c r="I133" s="10" cm="1">
        <f t="array" ref="I133">_xlfn.XLOOKUP(E133,INDEX(CO2yr,,1), INDEX(CO2yr,,2),-9,-1)</f>
        <v>286.39999999999998</v>
      </c>
      <c r="J133" s="10" cm="1">
        <f t="array" ref="J133">_xlfn.XLOOKUP(E133,INDEX(CO2yr,,1), INDEX(CO2yr,,2),-9,1)</f>
        <v>286.60000000000002</v>
      </c>
    </row>
    <row r="134" spans="1:10">
      <c r="A134" t="s">
        <v>18</v>
      </c>
      <c r="B134" s="6">
        <v>1976</v>
      </c>
      <c r="C134">
        <v>331.92</v>
      </c>
      <c r="E134" s="5">
        <v>1860.5416666666665</v>
      </c>
      <c r="F134" s="10">
        <f t="shared" si="6"/>
        <v>286.51666666666546</v>
      </c>
      <c r="G134" s="12">
        <f t="shared" si="4"/>
        <v>8.1624752527289353</v>
      </c>
      <c r="H134" s="14">
        <f t="shared" si="5"/>
        <v>0.98087671323834313</v>
      </c>
      <c r="I134" s="10" cm="1">
        <f t="array" ref="I134">_xlfn.XLOOKUP(E134,INDEX(CO2yr,,1), INDEX(CO2yr,,2),-9,-1)</f>
        <v>286.39999999999998</v>
      </c>
      <c r="J134" s="10" cm="1">
        <f t="array" ref="J134">_xlfn.XLOOKUP(E134,INDEX(CO2yr,,1), INDEX(CO2yr,,2),-9,1)</f>
        <v>286.60000000000002</v>
      </c>
    </row>
    <row r="135" spans="1:10">
      <c r="A135" t="s">
        <v>12</v>
      </c>
      <c r="B135" s="6">
        <v>1977</v>
      </c>
      <c r="C135">
        <v>333.73</v>
      </c>
      <c r="E135" s="5">
        <v>1860.625</v>
      </c>
      <c r="F135" s="10">
        <f t="shared" si="6"/>
        <v>286.53333333333211</v>
      </c>
      <c r="G135" s="12">
        <f t="shared" si="4"/>
        <v>8.1625591718192592</v>
      </c>
      <c r="H135" s="14">
        <f t="shared" si="5"/>
        <v>0.98088679771381737</v>
      </c>
      <c r="I135" s="10" cm="1">
        <f t="array" ref="I135">_xlfn.XLOOKUP(E135,INDEX(CO2yr,,1), INDEX(CO2yr,,2),-9,-1)</f>
        <v>286.39999999999998</v>
      </c>
      <c r="J135" s="10" cm="1">
        <f t="array" ref="J135">_xlfn.XLOOKUP(E135,INDEX(CO2yr,,1), INDEX(CO2yr,,2),-9,1)</f>
        <v>286.60000000000002</v>
      </c>
    </row>
    <row r="136" spans="1:10">
      <c r="A136" t="s">
        <v>13</v>
      </c>
      <c r="B136" s="6">
        <v>1978</v>
      </c>
      <c r="C136">
        <v>335.42</v>
      </c>
      <c r="E136" s="5">
        <v>1860.7083333333333</v>
      </c>
      <c r="F136" s="10">
        <f t="shared" si="6"/>
        <v>286.54999999999876</v>
      </c>
      <c r="G136" s="12">
        <f t="shared" si="4"/>
        <v>8.1626430860284369</v>
      </c>
      <c r="H136" s="14">
        <f t="shared" si="5"/>
        <v>0.98089688160272903</v>
      </c>
      <c r="I136" s="10" cm="1">
        <f t="array" ref="I136">_xlfn.XLOOKUP(E136,INDEX(CO2yr,,1), INDEX(CO2yr,,2),-9,-1)</f>
        <v>286.39999999999998</v>
      </c>
      <c r="J136" s="10" cm="1">
        <f t="array" ref="J136">_xlfn.XLOOKUP(E136,INDEX(CO2yr,,1), INDEX(CO2yr,,2),-9,1)</f>
        <v>286.60000000000002</v>
      </c>
    </row>
    <row r="137" spans="1:10">
      <c r="A137" t="s">
        <v>14</v>
      </c>
      <c r="B137" s="6">
        <v>1979</v>
      </c>
      <c r="C137">
        <v>337.1</v>
      </c>
      <c r="E137" s="5">
        <v>1860.7916666666665</v>
      </c>
      <c r="F137" s="10">
        <f t="shared" si="6"/>
        <v>286.56666666666541</v>
      </c>
      <c r="G137" s="12">
        <f t="shared" ref="G137:G200" si="7">LOG(F137,2)</f>
        <v>8.1627269953570369</v>
      </c>
      <c r="H137" s="14">
        <f t="shared" ref="H137:H200" si="8">G137/$G$6</f>
        <v>0.98090696490514628</v>
      </c>
      <c r="I137" s="10" cm="1">
        <f t="array" ref="I137">_xlfn.XLOOKUP(E137,INDEX(CO2yr,,1), INDEX(CO2yr,,2),-9,-1)</f>
        <v>286.39999999999998</v>
      </c>
      <c r="J137" s="10" cm="1">
        <f t="array" ref="J137">_xlfn.XLOOKUP(E137,INDEX(CO2yr,,1), INDEX(CO2yr,,2),-9,1)</f>
        <v>286.60000000000002</v>
      </c>
    </row>
    <row r="138" spans="1:10">
      <c r="A138" t="s">
        <v>15</v>
      </c>
      <c r="B138" s="7">
        <v>1980</v>
      </c>
      <c r="C138">
        <v>338.91</v>
      </c>
      <c r="E138" s="5">
        <v>1860.875</v>
      </c>
      <c r="F138" s="10">
        <f t="shared" si="6"/>
        <v>286.58333333333206</v>
      </c>
      <c r="G138" s="12">
        <f t="shared" si="7"/>
        <v>8.1628108998056277</v>
      </c>
      <c r="H138" s="14">
        <f t="shared" si="8"/>
        <v>0.98091704762113763</v>
      </c>
      <c r="I138" s="10" cm="1">
        <f t="array" ref="I138">_xlfn.XLOOKUP(E138,INDEX(CO2yr,,1), INDEX(CO2yr,,2),-9,-1)</f>
        <v>286.39999999999998</v>
      </c>
      <c r="J138" s="10" cm="1">
        <f t="array" ref="J138">_xlfn.XLOOKUP(E138,INDEX(CO2yr,,1), INDEX(CO2yr,,2),-9,1)</f>
        <v>286.60000000000002</v>
      </c>
    </row>
    <row r="139" spans="1:10">
      <c r="A139" t="s">
        <v>16</v>
      </c>
      <c r="B139" s="8">
        <v>1981</v>
      </c>
      <c r="C139" s="4">
        <v>340.11</v>
      </c>
      <c r="E139" s="5">
        <v>1860.9583333333333</v>
      </c>
      <c r="F139" s="10">
        <f t="shared" si="6"/>
        <v>286.59999999999872</v>
      </c>
      <c r="G139" s="12">
        <f t="shared" si="7"/>
        <v>8.1628947993747776</v>
      </c>
      <c r="H139" s="14">
        <f t="shared" si="8"/>
        <v>0.98092712975077134</v>
      </c>
      <c r="I139" s="10" cm="1">
        <f t="array" ref="I139">_xlfn.XLOOKUP(E139,INDEX(CO2yr,,1), INDEX(CO2yr,,2),-9,-1)</f>
        <v>286.39999999999998</v>
      </c>
      <c r="J139" s="10" cm="1">
        <f t="array" ref="J139">_xlfn.XLOOKUP(E139,INDEX(CO2yr,,1), INDEX(CO2yr,,2),-9,1)</f>
        <v>286.60000000000002</v>
      </c>
    </row>
    <row r="140" spans="1:10">
      <c r="B140" s="8">
        <v>1982</v>
      </c>
      <c r="C140" s="4">
        <v>340.85</v>
      </c>
      <c r="E140" s="5">
        <v>1861.0416666666665</v>
      </c>
      <c r="F140" s="10">
        <f t="shared" si="6"/>
        <v>286.60833333333204</v>
      </c>
      <c r="G140" s="12">
        <f t="shared" si="7"/>
        <v>8.1629367473297378</v>
      </c>
      <c r="H140" s="14">
        <f t="shared" si="8"/>
        <v>0.98093217059572524</v>
      </c>
      <c r="I140" s="10" cm="1">
        <f t="array" ref="I140">_xlfn.XLOOKUP(E140,INDEX(CO2yr,,1), INDEX(CO2yr,,2),-9,-1)</f>
        <v>286.60000000000002</v>
      </c>
      <c r="J140" s="10" cm="1">
        <f t="array" ref="J140">_xlfn.XLOOKUP(E140,INDEX(CO2yr,,1), INDEX(CO2yr,,2),-9,1)</f>
        <v>286.7</v>
      </c>
    </row>
    <row r="141" spans="1:10">
      <c r="A141" t="s">
        <v>17</v>
      </c>
      <c r="B141" s="8">
        <v>1983</v>
      </c>
      <c r="C141" s="4">
        <v>342.53</v>
      </c>
      <c r="E141" s="5">
        <v>1861.125</v>
      </c>
      <c r="F141" s="10">
        <f t="shared" si="6"/>
        <v>286.61666666666537</v>
      </c>
      <c r="G141" s="12">
        <f t="shared" si="7"/>
        <v>8.1629786940650515</v>
      </c>
      <c r="H141" s="14">
        <f t="shared" si="8"/>
        <v>0.98093721129411526</v>
      </c>
      <c r="I141" s="10" cm="1">
        <f t="array" ref="I141">_xlfn.XLOOKUP(E141,INDEX(CO2yr,,1), INDEX(CO2yr,,2),-9,-1)</f>
        <v>286.60000000000002</v>
      </c>
      <c r="J141" s="10" cm="1">
        <f t="array" ref="J141">_xlfn.XLOOKUP(E141,INDEX(CO2yr,,1), INDEX(CO2yr,,2),-9,1)</f>
        <v>286.7</v>
      </c>
    </row>
    <row r="142" spans="1:10">
      <c r="A142" t="s">
        <v>19</v>
      </c>
      <c r="B142" s="8">
        <v>1984</v>
      </c>
      <c r="C142" s="4">
        <v>344.07</v>
      </c>
      <c r="E142" s="5">
        <v>1861.2083333333333</v>
      </c>
      <c r="F142" s="10">
        <f t="shared" si="6"/>
        <v>286.62499999999869</v>
      </c>
      <c r="G142" s="12">
        <f t="shared" si="7"/>
        <v>8.1630206395807861</v>
      </c>
      <c r="H142" s="14">
        <f t="shared" si="8"/>
        <v>0.98094225184594974</v>
      </c>
      <c r="I142" s="10" cm="1">
        <f t="array" ref="I142">_xlfn.XLOOKUP(E142,INDEX(CO2yr,,1), INDEX(CO2yr,,2),-9,-1)</f>
        <v>286.60000000000002</v>
      </c>
      <c r="J142" s="10" cm="1">
        <f t="array" ref="J142">_xlfn.XLOOKUP(E142,INDEX(CO2yr,,1), INDEX(CO2yr,,2),-9,1)</f>
        <v>286.7</v>
      </c>
    </row>
    <row r="143" spans="1:10">
      <c r="A143" t="s">
        <v>10</v>
      </c>
      <c r="B143" s="8">
        <v>1985</v>
      </c>
      <c r="C143" s="4">
        <v>345.54</v>
      </c>
      <c r="E143" s="5">
        <v>1861.2916666666665</v>
      </c>
      <c r="F143" s="10">
        <f t="shared" si="6"/>
        <v>286.63333333333202</v>
      </c>
      <c r="G143" s="12">
        <f t="shared" si="7"/>
        <v>8.1630625838770179</v>
      </c>
      <c r="H143" s="14">
        <f t="shared" si="8"/>
        <v>0.98094729225123778</v>
      </c>
      <c r="I143" s="10" cm="1">
        <f t="array" ref="I143">_xlfn.XLOOKUP(E143,INDEX(CO2yr,,1), INDEX(CO2yr,,2),-9,-1)</f>
        <v>286.60000000000002</v>
      </c>
      <c r="J143" s="10" cm="1">
        <f t="array" ref="J143">_xlfn.XLOOKUP(E143,INDEX(CO2yr,,1), INDEX(CO2yr,,2),-9,1)</f>
        <v>286.7</v>
      </c>
    </row>
    <row r="144" spans="1:10">
      <c r="A144" t="s">
        <v>20</v>
      </c>
      <c r="B144" s="8">
        <v>1986</v>
      </c>
      <c r="C144" s="4">
        <v>346.97</v>
      </c>
      <c r="E144" s="5">
        <v>1861.375</v>
      </c>
      <c r="F144" s="10">
        <f t="shared" si="6"/>
        <v>286.64166666666534</v>
      </c>
      <c r="G144" s="12">
        <f t="shared" si="7"/>
        <v>8.1631045269538127</v>
      </c>
      <c r="H144" s="14">
        <f t="shared" si="8"/>
        <v>0.98095233250998715</v>
      </c>
      <c r="I144" s="10" cm="1">
        <f t="array" ref="I144">_xlfn.XLOOKUP(E144,INDEX(CO2yr,,1), INDEX(CO2yr,,2),-9,-1)</f>
        <v>286.60000000000002</v>
      </c>
      <c r="J144" s="10" cm="1">
        <f t="array" ref="J144">_xlfn.XLOOKUP(E144,INDEX(CO2yr,,1), INDEX(CO2yr,,2),-9,1)</f>
        <v>286.7</v>
      </c>
    </row>
    <row r="145" spans="1:10">
      <c r="A145" t="s">
        <v>21</v>
      </c>
      <c r="B145" s="8">
        <v>1987</v>
      </c>
      <c r="C145" s="4">
        <v>348.68</v>
      </c>
      <c r="E145" s="5">
        <v>1861.4583333333333</v>
      </c>
      <c r="F145" s="10">
        <f t="shared" si="6"/>
        <v>286.64999999999867</v>
      </c>
      <c r="G145" s="12">
        <f t="shared" si="7"/>
        <v>8.1631464688112452</v>
      </c>
      <c r="H145" s="14">
        <f t="shared" si="8"/>
        <v>0.98095737262220706</v>
      </c>
      <c r="I145" s="10" cm="1">
        <f t="array" ref="I145">_xlfn.XLOOKUP(E145,INDEX(CO2yr,,1), INDEX(CO2yr,,2),-9,-1)</f>
        <v>286.60000000000002</v>
      </c>
      <c r="J145" s="10" cm="1">
        <f t="array" ref="J145">_xlfn.XLOOKUP(E145,INDEX(CO2yr,,1), INDEX(CO2yr,,2),-9,1)</f>
        <v>286.7</v>
      </c>
    </row>
    <row r="146" spans="1:10">
      <c r="A146" t="s">
        <v>22</v>
      </c>
      <c r="B146" s="8">
        <v>1988</v>
      </c>
      <c r="C146" s="4">
        <v>351.16</v>
      </c>
      <c r="E146" s="5">
        <v>1861.5416666666665</v>
      </c>
      <c r="F146" s="10">
        <f t="shared" si="6"/>
        <v>286.658333333332</v>
      </c>
      <c r="G146" s="12">
        <f t="shared" si="7"/>
        <v>8.1631884094493827</v>
      </c>
      <c r="H146" s="14">
        <f t="shared" si="8"/>
        <v>0.9809624125879054</v>
      </c>
      <c r="I146" s="10" cm="1">
        <f t="array" ref="I146">_xlfn.XLOOKUP(E146,INDEX(CO2yr,,1), INDEX(CO2yr,,2),-9,-1)</f>
        <v>286.60000000000002</v>
      </c>
      <c r="J146" s="10" cm="1">
        <f t="array" ref="J146">_xlfn.XLOOKUP(E146,INDEX(CO2yr,,1), INDEX(CO2yr,,2),-9,1)</f>
        <v>286.7</v>
      </c>
    </row>
    <row r="147" spans="1:10">
      <c r="B147" s="8">
        <v>1989</v>
      </c>
      <c r="C147" s="4">
        <v>352.79</v>
      </c>
      <c r="E147" s="5">
        <v>1861.625</v>
      </c>
      <c r="F147" s="10">
        <f t="shared" si="6"/>
        <v>286.66666666666532</v>
      </c>
      <c r="G147" s="12">
        <f t="shared" si="7"/>
        <v>8.1632303488682965</v>
      </c>
      <c r="H147" s="14">
        <f t="shared" si="8"/>
        <v>0.98096745240709082</v>
      </c>
      <c r="I147" s="10" cm="1">
        <f t="array" ref="I147">_xlfn.XLOOKUP(E147,INDEX(CO2yr,,1), INDEX(CO2yr,,2),-9,-1)</f>
        <v>286.60000000000002</v>
      </c>
      <c r="J147" s="10" cm="1">
        <f t="array" ref="J147">_xlfn.XLOOKUP(E147,INDEX(CO2yr,,1), INDEX(CO2yr,,2),-9,1)</f>
        <v>286.7</v>
      </c>
    </row>
    <row r="148" spans="1:10">
      <c r="B148" s="8">
        <v>1990</v>
      </c>
      <c r="C148" s="4">
        <v>354.06</v>
      </c>
      <c r="E148" s="5">
        <v>1861.7083333333333</v>
      </c>
      <c r="F148" s="10">
        <f t="shared" si="6"/>
        <v>286.67499999999865</v>
      </c>
      <c r="G148" s="12">
        <f t="shared" si="7"/>
        <v>8.1632722870680627</v>
      </c>
      <c r="H148" s="14">
        <f t="shared" si="8"/>
        <v>0.98097249207977244</v>
      </c>
      <c r="I148" s="10" cm="1">
        <f t="array" ref="I148">_xlfn.XLOOKUP(E148,INDEX(CO2yr,,1), INDEX(CO2yr,,2),-9,-1)</f>
        <v>286.60000000000002</v>
      </c>
      <c r="J148" s="10" cm="1">
        <f t="array" ref="J148">_xlfn.XLOOKUP(E148,INDEX(CO2yr,,1), INDEX(CO2yr,,2),-9,1)</f>
        <v>286.7</v>
      </c>
    </row>
    <row r="149" spans="1:10">
      <c r="B149" s="8">
        <v>1991</v>
      </c>
      <c r="C149" s="4">
        <v>355.39</v>
      </c>
      <c r="E149" s="5">
        <v>1861.7916666666665</v>
      </c>
      <c r="F149" s="10">
        <f t="shared" si="6"/>
        <v>286.68333333333197</v>
      </c>
      <c r="G149" s="12">
        <f t="shared" si="7"/>
        <v>8.1633142240487455</v>
      </c>
      <c r="H149" s="14">
        <f t="shared" si="8"/>
        <v>0.98097753160595802</v>
      </c>
      <c r="I149" s="10" cm="1">
        <f t="array" ref="I149">_xlfn.XLOOKUP(E149,INDEX(CO2yr,,1), INDEX(CO2yr,,2),-9,-1)</f>
        <v>286.60000000000002</v>
      </c>
      <c r="J149" s="10" cm="1">
        <f t="array" ref="J149">_xlfn.XLOOKUP(E149,INDEX(CO2yr,,1), INDEX(CO2yr,,2),-9,1)</f>
        <v>286.7</v>
      </c>
    </row>
    <row r="150" spans="1:10">
      <c r="B150" s="8">
        <v>1992</v>
      </c>
      <c r="C150" s="4">
        <v>356.09</v>
      </c>
      <c r="E150" s="5">
        <v>1861.875</v>
      </c>
      <c r="F150" s="10">
        <f t="shared" si="6"/>
        <v>286.6916666666653</v>
      </c>
      <c r="G150" s="12">
        <f t="shared" si="7"/>
        <v>8.1633561598104194</v>
      </c>
      <c r="H150" s="14">
        <f t="shared" si="8"/>
        <v>0.98098257098565644</v>
      </c>
      <c r="I150" s="10" cm="1">
        <f t="array" ref="I150">_xlfn.XLOOKUP(E150,INDEX(CO2yr,,1), INDEX(CO2yr,,2),-9,-1)</f>
        <v>286.60000000000002</v>
      </c>
      <c r="J150" s="10" cm="1">
        <f t="array" ref="J150">_xlfn.XLOOKUP(E150,INDEX(CO2yr,,1), INDEX(CO2yr,,2),-9,1)</f>
        <v>286.7</v>
      </c>
    </row>
    <row r="151" spans="1:10">
      <c r="B151" s="8">
        <v>1993</v>
      </c>
      <c r="C151" s="4">
        <v>356.83</v>
      </c>
      <c r="E151" s="5">
        <v>1861.9583333333333</v>
      </c>
      <c r="F151" s="10">
        <f t="shared" si="6"/>
        <v>286.69999999999862</v>
      </c>
      <c r="G151" s="12">
        <f t="shared" si="7"/>
        <v>8.1633980943531554</v>
      </c>
      <c r="H151" s="14">
        <f t="shared" si="8"/>
        <v>0.98098761021887637</v>
      </c>
      <c r="I151" s="10" cm="1">
        <f t="array" ref="I151">_xlfn.XLOOKUP(E151,INDEX(CO2yr,,1), INDEX(CO2yr,,2),-9,-1)</f>
        <v>286.60000000000002</v>
      </c>
      <c r="J151" s="10" cm="1">
        <f t="array" ref="J151">_xlfn.XLOOKUP(E151,INDEX(CO2yr,,1), INDEX(CO2yr,,2),-9,1)</f>
        <v>286.7</v>
      </c>
    </row>
    <row r="152" spans="1:10">
      <c r="B152" s="8">
        <v>1994</v>
      </c>
      <c r="C152" s="4">
        <v>358.33</v>
      </c>
      <c r="E152" s="5">
        <v>1862.0416666666665</v>
      </c>
      <c r="F152" s="10">
        <f t="shared" si="6"/>
        <v>286.70833333333195</v>
      </c>
      <c r="G152" s="12">
        <f t="shared" si="7"/>
        <v>8.1634400276770211</v>
      </c>
      <c r="H152" s="14">
        <f t="shared" si="8"/>
        <v>0.9809926493056258</v>
      </c>
      <c r="I152" s="10" cm="1">
        <f t="array" ref="I152">_xlfn.XLOOKUP(E152,INDEX(CO2yr,,1), INDEX(CO2yr,,2),-9,-1)</f>
        <v>286.7</v>
      </c>
      <c r="J152" s="10" cm="1">
        <f t="array" ref="J152">_xlfn.XLOOKUP(E152,INDEX(CO2yr,,1), INDEX(CO2yr,,2),-9,1)</f>
        <v>286.8</v>
      </c>
    </row>
    <row r="153" spans="1:10">
      <c r="B153" s="8">
        <v>1995</v>
      </c>
      <c r="C153" s="4">
        <v>360.17</v>
      </c>
      <c r="E153" s="5">
        <v>1862.125</v>
      </c>
      <c r="F153" s="10">
        <f t="shared" si="6"/>
        <v>286.71666666666528</v>
      </c>
      <c r="G153" s="12">
        <f t="shared" si="7"/>
        <v>8.1634819597820929</v>
      </c>
      <c r="H153" s="14">
        <f t="shared" si="8"/>
        <v>0.98099768824591393</v>
      </c>
      <c r="I153" s="10" cm="1">
        <f t="array" ref="I153">_xlfn.XLOOKUP(E153,INDEX(CO2yr,,1), INDEX(CO2yr,,2),-9,-1)</f>
        <v>286.7</v>
      </c>
      <c r="J153" s="10" cm="1">
        <f t="array" ref="J153">_xlfn.XLOOKUP(E153,INDEX(CO2yr,,1), INDEX(CO2yr,,2),-9,1)</f>
        <v>286.8</v>
      </c>
    </row>
    <row r="154" spans="1:10">
      <c r="B154" s="8">
        <v>1996</v>
      </c>
      <c r="C154" s="4">
        <v>361.93</v>
      </c>
      <c r="E154" s="5">
        <v>1862.2083333333333</v>
      </c>
      <c r="F154" s="10">
        <f t="shared" si="6"/>
        <v>286.7249999999986</v>
      </c>
      <c r="G154" s="12">
        <f t="shared" si="7"/>
        <v>8.1635238906684364</v>
      </c>
      <c r="H154" s="14">
        <f t="shared" si="8"/>
        <v>0.98100272703974867</v>
      </c>
      <c r="I154" s="10" cm="1">
        <f t="array" ref="I154">_xlfn.XLOOKUP(E154,INDEX(CO2yr,,1), INDEX(CO2yr,,2),-9,-1)</f>
        <v>286.7</v>
      </c>
      <c r="J154" s="10" cm="1">
        <f t="array" ref="J154">_xlfn.XLOOKUP(E154,INDEX(CO2yr,,1), INDEX(CO2yr,,2),-9,1)</f>
        <v>286.8</v>
      </c>
    </row>
    <row r="155" spans="1:10">
      <c r="B155" s="8">
        <v>1997</v>
      </c>
      <c r="C155" s="4">
        <v>363.05</v>
      </c>
      <c r="E155" s="5">
        <v>1862.2916666666665</v>
      </c>
      <c r="F155" s="10">
        <f t="shared" si="6"/>
        <v>286.73333333333193</v>
      </c>
      <c r="G155" s="12">
        <f t="shared" si="7"/>
        <v>8.1635658203361245</v>
      </c>
      <c r="H155" s="14">
        <f t="shared" si="8"/>
        <v>0.98100776568713888</v>
      </c>
      <c r="I155" s="10" cm="1">
        <f t="array" ref="I155">_xlfn.XLOOKUP(E155,INDEX(CO2yr,,1), INDEX(CO2yr,,2),-9,-1)</f>
        <v>286.7</v>
      </c>
      <c r="J155" s="10" cm="1">
        <f t="array" ref="J155">_xlfn.XLOOKUP(E155,INDEX(CO2yr,,1), INDEX(CO2yr,,2),-9,1)</f>
        <v>286.8</v>
      </c>
    </row>
    <row r="156" spans="1:10">
      <c r="B156" s="8">
        <v>1998</v>
      </c>
      <c r="C156" s="4">
        <v>365.7</v>
      </c>
      <c r="E156" s="5">
        <v>1862.375</v>
      </c>
      <c r="F156" s="10">
        <f t="shared" si="6"/>
        <v>286.74166666666525</v>
      </c>
      <c r="G156" s="12">
        <f t="shared" si="7"/>
        <v>8.1636077487852283</v>
      </c>
      <c r="H156" s="14">
        <f t="shared" si="8"/>
        <v>0.98101280418809289</v>
      </c>
      <c r="I156" s="10" cm="1">
        <f t="array" ref="I156">_xlfn.XLOOKUP(E156,INDEX(CO2yr,,1), INDEX(CO2yr,,2),-9,-1)</f>
        <v>286.7</v>
      </c>
      <c r="J156" s="10" cm="1">
        <f t="array" ref="J156">_xlfn.XLOOKUP(E156,INDEX(CO2yr,,1), INDEX(CO2yr,,2),-9,1)</f>
        <v>286.8</v>
      </c>
    </row>
    <row r="157" spans="1:10">
      <c r="B157" s="8">
        <v>1999</v>
      </c>
      <c r="C157" s="4">
        <v>367.8</v>
      </c>
      <c r="E157" s="5">
        <v>1862.4583333333333</v>
      </c>
      <c r="F157" s="10">
        <f t="shared" si="6"/>
        <v>286.74999999999858</v>
      </c>
      <c r="G157" s="12">
        <f t="shared" si="7"/>
        <v>8.163649676015817</v>
      </c>
      <c r="H157" s="14">
        <f t="shared" si="8"/>
        <v>0.98101784254261915</v>
      </c>
      <c r="I157" s="10" cm="1">
        <f t="array" ref="I157">_xlfn.XLOOKUP(E157,INDEX(CO2yr,,1), INDEX(CO2yr,,2),-9,-1)</f>
        <v>286.7</v>
      </c>
      <c r="J157" s="10" cm="1">
        <f t="array" ref="J157">_xlfn.XLOOKUP(E157,INDEX(CO2yr,,1), INDEX(CO2yr,,2),-9,1)</f>
        <v>286.8</v>
      </c>
    </row>
    <row r="158" spans="1:10">
      <c r="B158" s="8">
        <v>2000</v>
      </c>
      <c r="C158" s="4">
        <v>368.96</v>
      </c>
      <c r="E158" s="5">
        <v>1862.5416666666665</v>
      </c>
      <c r="F158" s="10">
        <f t="shared" si="6"/>
        <v>286.7583333333319</v>
      </c>
      <c r="G158" s="12">
        <f t="shared" si="7"/>
        <v>8.1636916020279653</v>
      </c>
      <c r="H158" s="14">
        <f t="shared" si="8"/>
        <v>0.98102288075072652</v>
      </c>
      <c r="I158" s="10" cm="1">
        <f t="array" ref="I158">_xlfn.XLOOKUP(E158,INDEX(CO2yr,,1), INDEX(CO2yr,,2),-9,-1)</f>
        <v>286.7</v>
      </c>
      <c r="J158" s="10" cm="1">
        <f t="array" ref="J158">_xlfn.XLOOKUP(E158,INDEX(CO2yr,,1), INDEX(CO2yr,,2),-9,1)</f>
        <v>286.8</v>
      </c>
    </row>
    <row r="159" spans="1:10">
      <c r="B159" s="8">
        <v>2001</v>
      </c>
      <c r="C159" s="4">
        <v>370.57</v>
      </c>
      <c r="E159" s="5">
        <v>1862.625</v>
      </c>
      <c r="F159" s="10">
        <f t="shared" si="6"/>
        <v>286.76666666666523</v>
      </c>
      <c r="G159" s="12">
        <f t="shared" si="7"/>
        <v>8.1637335268217406</v>
      </c>
      <c r="H159" s="14">
        <f t="shared" si="8"/>
        <v>0.98102791881242335</v>
      </c>
      <c r="I159" s="10" cm="1">
        <f t="array" ref="I159">_xlfn.XLOOKUP(E159,INDEX(CO2yr,,1), INDEX(CO2yr,,2),-9,-1)</f>
        <v>286.7</v>
      </c>
      <c r="J159" s="10" cm="1">
        <f t="array" ref="J159">_xlfn.XLOOKUP(E159,INDEX(CO2yr,,1), INDEX(CO2yr,,2),-9,1)</f>
        <v>286.8</v>
      </c>
    </row>
    <row r="160" spans="1:10">
      <c r="B160" s="8">
        <v>2002</v>
      </c>
      <c r="C160" s="4">
        <v>372.58</v>
      </c>
      <c r="E160" s="5">
        <v>1862.7083333333333</v>
      </c>
      <c r="F160" s="10">
        <f t="shared" si="6"/>
        <v>286.77499999999856</v>
      </c>
      <c r="G160" s="12">
        <f t="shared" si="7"/>
        <v>8.163775450397214</v>
      </c>
      <c r="H160" s="14">
        <f t="shared" si="8"/>
        <v>0.98103295672771795</v>
      </c>
      <c r="I160" s="10" cm="1">
        <f t="array" ref="I160">_xlfn.XLOOKUP(E160,INDEX(CO2yr,,1), INDEX(CO2yr,,2),-9,-1)</f>
        <v>286.7</v>
      </c>
      <c r="J160" s="10" cm="1">
        <f t="array" ref="J160">_xlfn.XLOOKUP(E160,INDEX(CO2yr,,1), INDEX(CO2yr,,2),-9,1)</f>
        <v>286.8</v>
      </c>
    </row>
    <row r="161" spans="1:10">
      <c r="B161" s="8">
        <v>2003</v>
      </c>
      <c r="C161" s="4">
        <v>375.15</v>
      </c>
      <c r="E161" s="5">
        <v>1862.7916666666665</v>
      </c>
      <c r="F161" s="10">
        <f t="shared" si="6"/>
        <v>286.78333333333188</v>
      </c>
      <c r="G161" s="12">
        <f t="shared" si="7"/>
        <v>8.1638173727544565</v>
      </c>
      <c r="H161" s="14">
        <f t="shared" si="8"/>
        <v>0.98103799449661888</v>
      </c>
      <c r="I161" s="10" cm="1">
        <f t="array" ref="I161">_xlfn.XLOOKUP(E161,INDEX(CO2yr,,1), INDEX(CO2yr,,2),-9,-1)</f>
        <v>286.7</v>
      </c>
      <c r="J161" s="10" cm="1">
        <f t="array" ref="J161">_xlfn.XLOOKUP(E161,INDEX(CO2yr,,1), INDEX(CO2yr,,2),-9,1)</f>
        <v>286.8</v>
      </c>
    </row>
    <row r="162" spans="1:10">
      <c r="A162" s="4" t="s">
        <v>23</v>
      </c>
      <c r="B162" s="8">
        <v>2004</v>
      </c>
      <c r="C162" s="4">
        <v>376.95</v>
      </c>
      <c r="E162" s="5">
        <v>1862.875</v>
      </c>
      <c r="F162" s="10">
        <f t="shared" si="6"/>
        <v>286.79166666666521</v>
      </c>
      <c r="G162" s="12">
        <f t="shared" si="7"/>
        <v>8.163859293893541</v>
      </c>
      <c r="H162" s="14">
        <f t="shared" si="8"/>
        <v>0.98104303211913502</v>
      </c>
      <c r="I162" s="10" cm="1">
        <f t="array" ref="I162">_xlfn.XLOOKUP(E162,INDEX(CO2yr,,1), INDEX(CO2yr,,2),-9,-1)</f>
        <v>286.7</v>
      </c>
      <c r="J162" s="10" cm="1">
        <f t="array" ref="J162">_xlfn.XLOOKUP(E162,INDEX(CO2yr,,1), INDEX(CO2yr,,2),-9,1)</f>
        <v>286.8</v>
      </c>
    </row>
    <row r="163" spans="1:10">
      <c r="A163" s="4" t="s">
        <v>24</v>
      </c>
      <c r="B163" s="8">
        <v>2005</v>
      </c>
      <c r="C163" s="4">
        <v>378.98</v>
      </c>
      <c r="E163" s="5">
        <v>1862.9583333333333</v>
      </c>
      <c r="F163" s="10">
        <f t="shared" si="6"/>
        <v>286.79999999999853</v>
      </c>
      <c r="G163" s="12">
        <f t="shared" si="7"/>
        <v>8.163901213814535</v>
      </c>
      <c r="H163" s="14">
        <f t="shared" si="8"/>
        <v>0.98104806959527435</v>
      </c>
      <c r="I163" s="10" cm="1">
        <f t="array" ref="I163">_xlfn.XLOOKUP(E163,INDEX(CO2yr,,1), INDEX(CO2yr,,2),-9,-1)</f>
        <v>286.7</v>
      </c>
      <c r="J163" s="10" cm="1">
        <f t="array" ref="J163">_xlfn.XLOOKUP(E163,INDEX(CO2yr,,1), INDEX(CO2yr,,2),-9,1)</f>
        <v>286.8</v>
      </c>
    </row>
    <row r="164" spans="1:10">
      <c r="A164" s="4" t="s">
        <v>25</v>
      </c>
      <c r="B164" s="8">
        <v>2006</v>
      </c>
      <c r="C164" s="4">
        <v>381.15</v>
      </c>
      <c r="E164" s="5">
        <v>1863.0416666666665</v>
      </c>
      <c r="F164" s="10">
        <f t="shared" si="6"/>
        <v>286.80833333333186</v>
      </c>
      <c r="G164" s="12">
        <f t="shared" si="7"/>
        <v>8.1639431325175114</v>
      </c>
      <c r="H164" s="14">
        <f t="shared" si="8"/>
        <v>0.98105310692504577</v>
      </c>
      <c r="I164" s="10" cm="1">
        <f t="array" ref="I164">_xlfn.XLOOKUP(E164,INDEX(CO2yr,,1), INDEX(CO2yr,,2),-9,-1)</f>
        <v>286.8</v>
      </c>
      <c r="J164" s="10" cm="1">
        <f t="array" ref="J164">_xlfn.XLOOKUP(E164,INDEX(CO2yr,,1), INDEX(CO2yr,,2),-9,1)</f>
        <v>286.89999999999998</v>
      </c>
    </row>
    <row r="165" spans="1:10">
      <c r="A165" s="4" t="s">
        <v>26</v>
      </c>
      <c r="B165" s="8">
        <v>2007</v>
      </c>
      <c r="C165" s="4">
        <v>382.9</v>
      </c>
      <c r="E165" s="5">
        <v>1863.125</v>
      </c>
      <c r="F165" s="10">
        <f t="shared" si="6"/>
        <v>286.81666666666518</v>
      </c>
      <c r="G165" s="12">
        <f t="shared" si="7"/>
        <v>8.163985050002541</v>
      </c>
      <c r="H165" s="14">
        <f t="shared" si="8"/>
        <v>0.98105814410845771</v>
      </c>
      <c r="I165" s="10" cm="1">
        <f t="array" ref="I165">_xlfn.XLOOKUP(E165,INDEX(CO2yr,,1), INDEX(CO2yr,,2),-9,-1)</f>
        <v>286.8</v>
      </c>
      <c r="J165" s="10" cm="1">
        <f t="array" ref="J165">_xlfn.XLOOKUP(E165,INDEX(CO2yr,,1), INDEX(CO2yr,,2),-9,1)</f>
        <v>286.89999999999998</v>
      </c>
    </row>
    <row r="166" spans="1:10">
      <c r="A166" s="4" t="s">
        <v>27</v>
      </c>
      <c r="B166" s="8">
        <v>2008</v>
      </c>
      <c r="C166" s="4">
        <v>385.02</v>
      </c>
      <c r="E166" s="5">
        <v>1863.2083333333333</v>
      </c>
      <c r="F166" s="10">
        <f t="shared" si="6"/>
        <v>286.82499999999851</v>
      </c>
      <c r="G166" s="12">
        <f t="shared" si="7"/>
        <v>8.1640269662696934</v>
      </c>
      <c r="H166" s="14">
        <f t="shared" si="8"/>
        <v>0.98106318114551849</v>
      </c>
      <c r="I166" s="10" cm="1">
        <f t="array" ref="I166">_xlfn.XLOOKUP(E166,INDEX(CO2yr,,1), INDEX(CO2yr,,2),-9,-1)</f>
        <v>286.8</v>
      </c>
      <c r="J166" s="10" cm="1">
        <f t="array" ref="J166">_xlfn.XLOOKUP(E166,INDEX(CO2yr,,1), INDEX(CO2yr,,2),-9,1)</f>
        <v>286.89999999999998</v>
      </c>
    </row>
    <row r="167" spans="1:10">
      <c r="A167" s="4" t="s">
        <v>28</v>
      </c>
      <c r="B167" s="8">
        <v>2009</v>
      </c>
      <c r="C167" s="4">
        <v>386.5</v>
      </c>
      <c r="E167" s="5">
        <v>1863.2916666666665</v>
      </c>
      <c r="F167" s="10">
        <f t="shared" si="6"/>
        <v>286.83333333333184</v>
      </c>
      <c r="G167" s="12">
        <f t="shared" si="7"/>
        <v>8.1640688813190412</v>
      </c>
      <c r="H167" s="14">
        <f t="shared" si="8"/>
        <v>0.98106821803623678</v>
      </c>
      <c r="I167" s="10" cm="1">
        <f t="array" ref="I167">_xlfn.XLOOKUP(E167,INDEX(CO2yr,,1), INDEX(CO2yr,,2),-9,-1)</f>
        <v>286.8</v>
      </c>
      <c r="J167" s="10" cm="1">
        <f t="array" ref="J167">_xlfn.XLOOKUP(E167,INDEX(CO2yr,,1), INDEX(CO2yr,,2),-9,1)</f>
        <v>286.89999999999998</v>
      </c>
    </row>
    <row r="168" spans="1:10">
      <c r="A168" s="4">
        <v>1981</v>
      </c>
      <c r="B168" s="8">
        <v>2010</v>
      </c>
      <c r="C168" s="4">
        <v>388.76</v>
      </c>
      <c r="E168" s="5">
        <v>1863.375</v>
      </c>
      <c r="F168" s="10">
        <f t="shared" si="6"/>
        <v>286.84166666666516</v>
      </c>
      <c r="G168" s="12">
        <f t="shared" si="7"/>
        <v>8.164110795150652</v>
      </c>
      <c r="H168" s="14">
        <f t="shared" si="8"/>
        <v>0.98107325478062091</v>
      </c>
      <c r="I168" s="10" cm="1">
        <f t="array" ref="I168">_xlfn.XLOOKUP(E168,INDEX(CO2yr,,1), INDEX(CO2yr,,2),-9,-1)</f>
        <v>286.8</v>
      </c>
      <c r="J168" s="10" cm="1">
        <f t="array" ref="J168">_xlfn.XLOOKUP(E168,INDEX(CO2yr,,1), INDEX(CO2yr,,2),-9,1)</f>
        <v>286.89999999999998</v>
      </c>
    </row>
    <row r="169" spans="1:10">
      <c r="A169" s="4" t="s">
        <v>29</v>
      </c>
      <c r="B169" s="8">
        <v>2011</v>
      </c>
      <c r="C169" s="4">
        <v>390.63</v>
      </c>
      <c r="E169" s="5">
        <v>1863.4583333333333</v>
      </c>
      <c r="F169" s="10">
        <f t="shared" si="6"/>
        <v>286.84999999999849</v>
      </c>
      <c r="G169" s="12">
        <f t="shared" si="7"/>
        <v>8.1641527077645986</v>
      </c>
      <c r="H169" s="14">
        <f t="shared" si="8"/>
        <v>0.98107829137867952</v>
      </c>
      <c r="I169" s="10" cm="1">
        <f t="array" ref="I169">_xlfn.XLOOKUP(E169,INDEX(CO2yr,,1), INDEX(CO2yr,,2),-9,-1)</f>
        <v>286.8</v>
      </c>
      <c r="J169" s="10" cm="1">
        <f t="array" ref="J169">_xlfn.XLOOKUP(E169,INDEX(CO2yr,,1), INDEX(CO2yr,,2),-9,1)</f>
        <v>286.89999999999998</v>
      </c>
    </row>
    <row r="170" spans="1:10">
      <c r="B170" s="8">
        <v>2012</v>
      </c>
      <c r="C170" s="4">
        <v>392.65</v>
      </c>
      <c r="E170" s="5">
        <v>1863.5416666666665</v>
      </c>
      <c r="F170" s="10">
        <f t="shared" si="6"/>
        <v>286.85833333333181</v>
      </c>
      <c r="G170" s="12">
        <f t="shared" si="7"/>
        <v>8.164194619160952</v>
      </c>
      <c r="H170" s="14">
        <f t="shared" si="8"/>
        <v>0.98108332783042118</v>
      </c>
      <c r="I170" s="10" cm="1">
        <f t="array" ref="I170">_xlfn.XLOOKUP(E170,INDEX(CO2yr,,1), INDEX(CO2yr,,2),-9,-1)</f>
        <v>286.8</v>
      </c>
      <c r="J170" s="10" cm="1">
        <f t="array" ref="J170">_xlfn.XLOOKUP(E170,INDEX(CO2yr,,1), INDEX(CO2yr,,2),-9,1)</f>
        <v>286.89999999999998</v>
      </c>
    </row>
    <row r="171" spans="1:10">
      <c r="B171" s="8">
        <v>2013</v>
      </c>
      <c r="C171" s="4">
        <v>395.4</v>
      </c>
      <c r="E171" s="5">
        <v>1863.625</v>
      </c>
      <c r="F171" s="10">
        <f t="shared" si="6"/>
        <v>286.86666666666514</v>
      </c>
      <c r="G171" s="12">
        <f t="shared" si="7"/>
        <v>8.1642365293397834</v>
      </c>
      <c r="H171" s="14">
        <f t="shared" si="8"/>
        <v>0.98108836413585432</v>
      </c>
      <c r="I171" s="10" cm="1">
        <f t="array" ref="I171">_xlfn.XLOOKUP(E171,INDEX(CO2yr,,1), INDEX(CO2yr,,2),-9,-1)</f>
        <v>286.8</v>
      </c>
      <c r="J171" s="10" cm="1">
        <f t="array" ref="J171">_xlfn.XLOOKUP(E171,INDEX(CO2yr,,1), INDEX(CO2yr,,2),-9,1)</f>
        <v>286.89999999999998</v>
      </c>
    </row>
    <row r="172" spans="1:10">
      <c r="B172" s="8">
        <v>2014</v>
      </c>
      <c r="C172" s="4">
        <v>397.34</v>
      </c>
      <c r="E172" s="5">
        <v>1863.7083333333333</v>
      </c>
      <c r="F172" s="10">
        <f t="shared" si="6"/>
        <v>286.87499999999847</v>
      </c>
      <c r="G172" s="12">
        <f t="shared" si="7"/>
        <v>8.1642784383011637</v>
      </c>
      <c r="H172" s="14">
        <f t="shared" si="8"/>
        <v>0.98109340029498748</v>
      </c>
      <c r="I172" s="10" cm="1">
        <f t="array" ref="I172">_xlfn.XLOOKUP(E172,INDEX(CO2yr,,1), INDEX(CO2yr,,2),-9,-1)</f>
        <v>286.8</v>
      </c>
      <c r="J172" s="10" cm="1">
        <f t="array" ref="J172">_xlfn.XLOOKUP(E172,INDEX(CO2yr,,1), INDEX(CO2yr,,2),-9,1)</f>
        <v>286.89999999999998</v>
      </c>
    </row>
    <row r="173" spans="1:10">
      <c r="B173" s="8">
        <v>2015</v>
      </c>
      <c r="C173" s="4">
        <v>399.65</v>
      </c>
      <c r="E173" s="5">
        <v>1863.7916666666665</v>
      </c>
      <c r="F173" s="10">
        <f t="shared" si="6"/>
        <v>286.88333333333179</v>
      </c>
      <c r="G173" s="12">
        <f t="shared" si="7"/>
        <v>8.1643203460451605</v>
      </c>
      <c r="H173" s="14">
        <f t="shared" si="8"/>
        <v>0.981098436307829</v>
      </c>
      <c r="I173" s="10" cm="1">
        <f t="array" ref="I173">_xlfn.XLOOKUP(E173,INDEX(CO2yr,,1), INDEX(CO2yr,,2),-9,-1)</f>
        <v>286.8</v>
      </c>
      <c r="J173" s="10" cm="1">
        <f t="array" ref="J173">_xlfn.XLOOKUP(E173,INDEX(CO2yr,,1), INDEX(CO2yr,,2),-9,1)</f>
        <v>286.89999999999998</v>
      </c>
    </row>
    <row r="174" spans="1:10">
      <c r="B174" s="8">
        <v>2016</v>
      </c>
      <c r="C174" s="4">
        <v>403.06</v>
      </c>
      <c r="E174" s="5">
        <v>1863.875</v>
      </c>
      <c r="F174" s="10">
        <f t="shared" si="6"/>
        <v>286.89166666666512</v>
      </c>
      <c r="G174" s="12">
        <f t="shared" si="7"/>
        <v>8.1643622525718467</v>
      </c>
      <c r="H174" s="14">
        <f t="shared" si="8"/>
        <v>0.98110347217438743</v>
      </c>
      <c r="I174" s="10" cm="1">
        <f t="array" ref="I174">_xlfn.XLOOKUP(E174,INDEX(CO2yr,,1), INDEX(CO2yr,,2),-9,-1)</f>
        <v>286.8</v>
      </c>
      <c r="J174" s="10" cm="1">
        <f t="array" ref="J174">_xlfn.XLOOKUP(E174,INDEX(CO2yr,,1), INDEX(CO2yr,,2),-9,1)</f>
        <v>286.89999999999998</v>
      </c>
    </row>
    <row r="175" spans="1:10">
      <c r="B175" s="8">
        <v>2017</v>
      </c>
      <c r="C175" s="4">
        <v>405.22</v>
      </c>
      <c r="E175" s="5">
        <v>1863.9583333333333</v>
      </c>
      <c r="F175" s="10">
        <f t="shared" ref="F175:F238" si="9">F174+(J175-I175)/12</f>
        <v>286.89999999999844</v>
      </c>
      <c r="G175" s="12">
        <f t="shared" si="7"/>
        <v>8.1644041578812931</v>
      </c>
      <c r="H175" s="14">
        <f t="shared" si="8"/>
        <v>0.9811085078946713</v>
      </c>
      <c r="I175" s="10" cm="1">
        <f t="array" ref="I175">_xlfn.XLOOKUP(E175,INDEX(CO2yr,,1), INDEX(CO2yr,,2),-9,-1)</f>
        <v>286.8</v>
      </c>
      <c r="J175" s="10" cm="1">
        <f t="array" ref="J175">_xlfn.XLOOKUP(E175,INDEX(CO2yr,,1), INDEX(CO2yr,,2),-9,1)</f>
        <v>286.89999999999998</v>
      </c>
    </row>
    <row r="176" spans="1:10">
      <c r="B176" s="8">
        <v>2018</v>
      </c>
      <c r="C176" s="4">
        <v>407.61</v>
      </c>
      <c r="E176" s="5">
        <v>1864.0416666666665</v>
      </c>
      <c r="F176" s="10">
        <f t="shared" si="9"/>
        <v>286.91666666666509</v>
      </c>
      <c r="G176" s="12">
        <f t="shared" si="7"/>
        <v>8.1644879648487532</v>
      </c>
      <c r="H176" s="14">
        <f t="shared" si="8"/>
        <v>0.98111857889645004</v>
      </c>
      <c r="I176" s="10" cm="1">
        <f t="array" ref="I176">_xlfn.XLOOKUP(E176,INDEX(CO2yr,,1), INDEX(CO2yr,,2),-9,-1)</f>
        <v>286.89999999999998</v>
      </c>
      <c r="J176" s="10" cm="1">
        <f t="array" ref="J176">_xlfn.XLOOKUP(E176,INDEX(CO2yr,,1), INDEX(CO2yr,,2),-9,1)</f>
        <v>287.10000000000002</v>
      </c>
    </row>
    <row r="177" spans="2:10">
      <c r="B177" s="8">
        <v>2019</v>
      </c>
      <c r="C177" s="4">
        <v>410.07</v>
      </c>
      <c r="E177" s="5">
        <v>1864.125</v>
      </c>
      <c r="F177" s="10">
        <f t="shared" si="9"/>
        <v>286.93333333333175</v>
      </c>
      <c r="G177" s="12">
        <f t="shared" si="7"/>
        <v>8.1645717669480984</v>
      </c>
      <c r="H177" s="14">
        <f t="shared" si="8"/>
        <v>0.98112864931323207</v>
      </c>
      <c r="I177" s="10" cm="1">
        <f t="array" ref="I177">_xlfn.XLOOKUP(E177,INDEX(CO2yr,,1), INDEX(CO2yr,,2),-9,-1)</f>
        <v>286.89999999999998</v>
      </c>
      <c r="J177" s="10" cm="1">
        <f t="array" ref="J177">_xlfn.XLOOKUP(E177,INDEX(CO2yr,,1), INDEX(CO2yr,,2),-9,1)</f>
        <v>287.10000000000002</v>
      </c>
    </row>
    <row r="178" spans="2:10">
      <c r="B178" s="8">
        <v>2020</v>
      </c>
      <c r="C178" s="4">
        <v>412.44</v>
      </c>
      <c r="E178" s="5">
        <v>1864.2083333333333</v>
      </c>
      <c r="F178" s="10">
        <f t="shared" si="9"/>
        <v>286.9499999999984</v>
      </c>
      <c r="G178" s="12">
        <f t="shared" si="7"/>
        <v>8.164655564179899</v>
      </c>
      <c r="H178" s="14">
        <f t="shared" si="8"/>
        <v>0.98113871914508599</v>
      </c>
      <c r="I178" s="10" cm="1">
        <f t="array" ref="I178">_xlfn.XLOOKUP(E178,INDEX(CO2yr,,1), INDEX(CO2yr,,2),-9,-1)</f>
        <v>286.89999999999998</v>
      </c>
      <c r="J178" s="10" cm="1">
        <f t="array" ref="J178">_xlfn.XLOOKUP(E178,INDEX(CO2yr,,1), INDEX(CO2yr,,2),-9,1)</f>
        <v>287.10000000000002</v>
      </c>
    </row>
    <row r="179" spans="2:10">
      <c r="B179" s="8">
        <v>2021</v>
      </c>
      <c r="C179" s="4">
        <v>414.7</v>
      </c>
      <c r="E179" s="5">
        <v>1864.2916666666665</v>
      </c>
      <c r="F179" s="10">
        <f t="shared" si="9"/>
        <v>286.96666666666505</v>
      </c>
      <c r="G179" s="12">
        <f t="shared" si="7"/>
        <v>8.1647393565447199</v>
      </c>
      <c r="H179" s="14">
        <f t="shared" si="8"/>
        <v>0.98114878839207975</v>
      </c>
      <c r="I179" s="10" cm="1">
        <f t="array" ref="I179">_xlfn.XLOOKUP(E179,INDEX(CO2yr,,1), INDEX(CO2yr,,2),-9,-1)</f>
        <v>286.89999999999998</v>
      </c>
      <c r="J179" s="10" cm="1">
        <f t="array" ref="J179">_xlfn.XLOOKUP(E179,INDEX(CO2yr,,1), INDEX(CO2yr,,2),-9,1)</f>
        <v>287.10000000000002</v>
      </c>
    </row>
    <row r="180" spans="2:10">
      <c r="B180" s="8">
        <v>2022</v>
      </c>
      <c r="C180" s="4">
        <v>417.07</v>
      </c>
      <c r="E180" s="5">
        <v>1864.375</v>
      </c>
      <c r="F180" s="10">
        <f t="shared" si="9"/>
        <v>286.9833333333317</v>
      </c>
      <c r="G180" s="12">
        <f t="shared" si="7"/>
        <v>8.1648231440431243</v>
      </c>
      <c r="H180" s="14">
        <f t="shared" si="8"/>
        <v>0.98115885705428096</v>
      </c>
      <c r="I180" s="10" cm="1">
        <f t="array" ref="I180">_xlfn.XLOOKUP(E180,INDEX(CO2yr,,1), INDEX(CO2yr,,2),-9,-1)</f>
        <v>286.89999999999998</v>
      </c>
      <c r="J180" s="10" cm="1">
        <f t="array" ref="J180">_xlfn.XLOOKUP(E180,INDEX(CO2yr,,1), INDEX(CO2yr,,2),-9,1)</f>
        <v>287.10000000000002</v>
      </c>
    </row>
    <row r="181" spans="2:10">
      <c r="B181" s="9"/>
      <c r="E181" s="5">
        <v>1864.4583333333333</v>
      </c>
      <c r="F181" s="10">
        <f t="shared" si="9"/>
        <v>286.99999999999835</v>
      </c>
      <c r="G181" s="12">
        <f t="shared" si="7"/>
        <v>8.1649069266756804</v>
      </c>
      <c r="H181" s="14">
        <f t="shared" si="8"/>
        <v>0.98116892513175791</v>
      </c>
      <c r="I181" s="10" cm="1">
        <f t="array" ref="I181">_xlfn.XLOOKUP(E181,INDEX(CO2yr,,1), INDEX(CO2yr,,2),-9,-1)</f>
        <v>286.89999999999998</v>
      </c>
      <c r="J181" s="10" cm="1">
        <f t="array" ref="J181">_xlfn.XLOOKUP(E181,INDEX(CO2yr,,1), INDEX(CO2yr,,2),-9,1)</f>
        <v>287.10000000000002</v>
      </c>
    </row>
    <row r="182" spans="2:10">
      <c r="B182" s="9"/>
      <c r="E182" s="5">
        <v>1864.5416666666665</v>
      </c>
      <c r="F182" s="10">
        <f t="shared" si="9"/>
        <v>287.016666666665</v>
      </c>
      <c r="G182" s="12">
        <f t="shared" si="7"/>
        <v>8.1649907044429515</v>
      </c>
      <c r="H182" s="14">
        <f t="shared" si="8"/>
        <v>0.98117899262457831</v>
      </c>
      <c r="I182" s="10" cm="1">
        <f t="array" ref="I182">_xlfn.XLOOKUP(E182,INDEX(CO2yr,,1), INDEX(CO2yr,,2),-9,-1)</f>
        <v>286.89999999999998</v>
      </c>
      <c r="J182" s="10" cm="1">
        <f t="array" ref="J182">_xlfn.XLOOKUP(E182,INDEX(CO2yr,,1), INDEX(CO2yr,,2),-9,1)</f>
        <v>287.10000000000002</v>
      </c>
    </row>
    <row r="183" spans="2:10">
      <c r="B183" s="9"/>
      <c r="E183" s="5">
        <v>1864.625</v>
      </c>
      <c r="F183" s="10">
        <f t="shared" si="9"/>
        <v>287.03333333333165</v>
      </c>
      <c r="G183" s="12">
        <f t="shared" si="7"/>
        <v>8.1650744773455024</v>
      </c>
      <c r="H183" s="14">
        <f t="shared" si="8"/>
        <v>0.98118905953280999</v>
      </c>
      <c r="I183" s="10" cm="1">
        <f t="array" ref="I183">_xlfn.XLOOKUP(E183,INDEX(CO2yr,,1), INDEX(CO2yr,,2),-9,-1)</f>
        <v>286.89999999999998</v>
      </c>
      <c r="J183" s="10" cm="1">
        <f t="array" ref="J183">_xlfn.XLOOKUP(E183,INDEX(CO2yr,,1), INDEX(CO2yr,,2),-9,1)</f>
        <v>287.10000000000002</v>
      </c>
    </row>
    <row r="184" spans="2:10">
      <c r="B184" s="9"/>
      <c r="E184" s="5">
        <v>1864.7083333333333</v>
      </c>
      <c r="F184" s="10">
        <f t="shared" si="9"/>
        <v>287.04999999999831</v>
      </c>
      <c r="G184" s="12">
        <f t="shared" si="7"/>
        <v>8.1651582453838998</v>
      </c>
      <c r="H184" s="14">
        <f t="shared" si="8"/>
        <v>0.98119912585652103</v>
      </c>
      <c r="I184" s="10" cm="1">
        <f t="array" ref="I184">_xlfn.XLOOKUP(E184,INDEX(CO2yr,,1), INDEX(CO2yr,,2),-9,-1)</f>
        <v>286.89999999999998</v>
      </c>
      <c r="J184" s="10" cm="1">
        <f t="array" ref="J184">_xlfn.XLOOKUP(E184,INDEX(CO2yr,,1), INDEX(CO2yr,,2),-9,1)</f>
        <v>287.10000000000002</v>
      </c>
    </row>
    <row r="185" spans="2:10">
      <c r="B185" s="9"/>
      <c r="E185" s="5">
        <v>1864.7916666666665</v>
      </c>
      <c r="F185" s="10">
        <f t="shared" si="9"/>
        <v>287.06666666666496</v>
      </c>
      <c r="G185" s="12">
        <f t="shared" si="7"/>
        <v>8.1652420085587067</v>
      </c>
      <c r="H185" s="14">
        <f t="shared" si="8"/>
        <v>0.98120919159577913</v>
      </c>
      <c r="I185" s="10" cm="1">
        <f t="array" ref="I185">_xlfn.XLOOKUP(E185,INDEX(CO2yr,,1), INDEX(CO2yr,,2),-9,-1)</f>
        <v>286.89999999999998</v>
      </c>
      <c r="J185" s="10" cm="1">
        <f t="array" ref="J185">_xlfn.XLOOKUP(E185,INDEX(CO2yr,,1), INDEX(CO2yr,,2),-9,1)</f>
        <v>287.10000000000002</v>
      </c>
    </row>
    <row r="186" spans="2:10">
      <c r="B186" s="9"/>
      <c r="E186" s="5">
        <v>1864.875</v>
      </c>
      <c r="F186" s="10">
        <f t="shared" si="9"/>
        <v>287.08333333333161</v>
      </c>
      <c r="G186" s="12">
        <f t="shared" si="7"/>
        <v>8.1653257668704882</v>
      </c>
      <c r="H186" s="14">
        <f t="shared" si="8"/>
        <v>0.98121925675065225</v>
      </c>
      <c r="I186" s="10" cm="1">
        <f t="array" ref="I186">_xlfn.XLOOKUP(E186,INDEX(CO2yr,,1), INDEX(CO2yr,,2),-9,-1)</f>
        <v>286.89999999999998</v>
      </c>
      <c r="J186" s="10" cm="1">
        <f t="array" ref="J186">_xlfn.XLOOKUP(E186,INDEX(CO2yr,,1), INDEX(CO2yr,,2),-9,1)</f>
        <v>287.10000000000002</v>
      </c>
    </row>
    <row r="187" spans="2:10">
      <c r="B187" s="9"/>
      <c r="E187" s="5">
        <v>1864.9583333333333</v>
      </c>
      <c r="F187" s="10">
        <f t="shared" si="9"/>
        <v>287.09999999999826</v>
      </c>
      <c r="G187" s="12">
        <f t="shared" si="7"/>
        <v>8.1654095203198107</v>
      </c>
      <c r="H187" s="14">
        <f t="shared" si="8"/>
        <v>0.98122932132120844</v>
      </c>
      <c r="I187" s="10" cm="1">
        <f t="array" ref="I187">_xlfn.XLOOKUP(E187,INDEX(CO2yr,,1), INDEX(CO2yr,,2),-9,-1)</f>
        <v>286.89999999999998</v>
      </c>
      <c r="J187" s="10" cm="1">
        <f t="array" ref="J187">_xlfn.XLOOKUP(E187,INDEX(CO2yr,,1), INDEX(CO2yr,,2),-9,1)</f>
        <v>287.10000000000002</v>
      </c>
    </row>
    <row r="188" spans="2:10">
      <c r="B188" s="9"/>
      <c r="E188" s="5">
        <v>1865.0416666666665</v>
      </c>
      <c r="F188" s="10">
        <f t="shared" si="9"/>
        <v>287.10833333333159</v>
      </c>
      <c r="G188" s="12">
        <f t="shared" si="7"/>
        <v>8.1654513952212255</v>
      </c>
      <c r="H188" s="14">
        <f t="shared" si="8"/>
        <v>0.98123435338738874</v>
      </c>
      <c r="I188" s="10" cm="1">
        <f t="array" ref="I188">_xlfn.XLOOKUP(E188,INDEX(CO2yr,,1), INDEX(CO2yr,,2),-9,-1)</f>
        <v>287.10000000000002</v>
      </c>
      <c r="J188" s="10" cm="1">
        <f t="array" ref="J188">_xlfn.XLOOKUP(E188,INDEX(CO2yr,,1), INDEX(CO2yr,,2),-9,1)</f>
        <v>287.2</v>
      </c>
    </row>
    <row r="189" spans="2:10">
      <c r="B189" s="9"/>
      <c r="E189" s="5">
        <v>1865.125</v>
      </c>
      <c r="F189" s="10">
        <f t="shared" si="9"/>
        <v>287.11666666666491</v>
      </c>
      <c r="G189" s="12">
        <f t="shared" si="7"/>
        <v>8.1654932689072375</v>
      </c>
      <c r="H189" s="14">
        <f t="shared" si="8"/>
        <v>0.98123938530751531</v>
      </c>
      <c r="I189" s="10" cm="1">
        <f t="array" ref="I189">_xlfn.XLOOKUP(E189,INDEX(CO2yr,,1), INDEX(CO2yr,,2),-9,-1)</f>
        <v>287.10000000000002</v>
      </c>
      <c r="J189" s="10" cm="1">
        <f t="array" ref="J189">_xlfn.XLOOKUP(E189,INDEX(CO2yr,,1), INDEX(CO2yr,,2),-9,1)</f>
        <v>287.2</v>
      </c>
    </row>
    <row r="190" spans="2:10">
      <c r="B190" s="9"/>
      <c r="E190" s="5">
        <v>1865.2083333333333</v>
      </c>
      <c r="F190" s="10">
        <f t="shared" si="9"/>
        <v>287.12499999999824</v>
      </c>
      <c r="G190" s="12">
        <f t="shared" si="7"/>
        <v>8.1655351413779158</v>
      </c>
      <c r="H190" s="14">
        <f t="shared" si="8"/>
        <v>0.98124441708159638</v>
      </c>
      <c r="I190" s="10" cm="1">
        <f t="array" ref="I190">_xlfn.XLOOKUP(E190,INDEX(CO2yr,,1), INDEX(CO2yr,,2),-9,-1)</f>
        <v>287.10000000000002</v>
      </c>
      <c r="J190" s="10" cm="1">
        <f t="array" ref="J190">_xlfn.XLOOKUP(E190,INDEX(CO2yr,,1), INDEX(CO2yr,,2),-9,1)</f>
        <v>287.2</v>
      </c>
    </row>
    <row r="191" spans="2:10">
      <c r="E191" s="5">
        <v>1865.2916666666665</v>
      </c>
      <c r="F191" s="10">
        <f t="shared" si="9"/>
        <v>287.13333333333156</v>
      </c>
      <c r="G191" s="12">
        <f t="shared" si="7"/>
        <v>8.1655770126333316</v>
      </c>
      <c r="H191" s="14">
        <f t="shared" si="8"/>
        <v>0.98124944870964048</v>
      </c>
      <c r="I191" s="10" cm="1">
        <f t="array" ref="I191">_xlfn.XLOOKUP(E191,INDEX(CO2yr,,1), INDEX(CO2yr,,2),-9,-1)</f>
        <v>287.10000000000002</v>
      </c>
      <c r="J191" s="10" cm="1">
        <f t="array" ref="J191">_xlfn.XLOOKUP(E191,INDEX(CO2yr,,1), INDEX(CO2yr,,2),-9,1)</f>
        <v>287.2</v>
      </c>
    </row>
    <row r="192" spans="2:10">
      <c r="E192" s="5">
        <v>1865.375</v>
      </c>
      <c r="F192" s="10">
        <f t="shared" si="9"/>
        <v>287.14166666666489</v>
      </c>
      <c r="G192" s="12">
        <f t="shared" si="7"/>
        <v>8.1656188826735558</v>
      </c>
      <c r="H192" s="14">
        <f t="shared" si="8"/>
        <v>0.98125448019165629</v>
      </c>
      <c r="I192" s="10" cm="1">
        <f t="array" ref="I192">_xlfn.XLOOKUP(E192,INDEX(CO2yr,,1), INDEX(CO2yr,,2),-9,-1)</f>
        <v>287.10000000000002</v>
      </c>
      <c r="J192" s="10" cm="1">
        <f t="array" ref="J192">_xlfn.XLOOKUP(E192,INDEX(CO2yr,,1), INDEX(CO2yr,,2),-9,1)</f>
        <v>287.2</v>
      </c>
    </row>
    <row r="193" spans="5:10">
      <c r="E193" s="5">
        <v>1865.4583333333333</v>
      </c>
      <c r="F193" s="10">
        <f t="shared" si="9"/>
        <v>287.14999999999822</v>
      </c>
      <c r="G193" s="12">
        <f t="shared" si="7"/>
        <v>8.1656607514986579</v>
      </c>
      <c r="H193" s="14">
        <f t="shared" si="8"/>
        <v>0.98125951152765201</v>
      </c>
      <c r="I193" s="10" cm="1">
        <f t="array" ref="I193">_xlfn.XLOOKUP(E193,INDEX(CO2yr,,1), INDEX(CO2yr,,2),-9,-1)</f>
        <v>287.10000000000002</v>
      </c>
      <c r="J193" s="10" cm="1">
        <f t="array" ref="J193">_xlfn.XLOOKUP(E193,INDEX(CO2yr,,1), INDEX(CO2yr,,2),-9,1)</f>
        <v>287.2</v>
      </c>
    </row>
    <row r="194" spans="5:10">
      <c r="E194" s="5">
        <v>1865.5416666666665</v>
      </c>
      <c r="F194" s="10">
        <f t="shared" si="9"/>
        <v>287.15833333333154</v>
      </c>
      <c r="G194" s="12">
        <f t="shared" si="7"/>
        <v>8.1657026191087105</v>
      </c>
      <c r="H194" s="14">
        <f t="shared" si="8"/>
        <v>0.98126454271763641</v>
      </c>
      <c r="I194" s="10" cm="1">
        <f t="array" ref="I194">_xlfn.XLOOKUP(E194,INDEX(CO2yr,,1), INDEX(CO2yr,,2),-9,-1)</f>
        <v>287.10000000000002</v>
      </c>
      <c r="J194" s="10" cm="1">
        <f t="array" ref="J194">_xlfn.XLOOKUP(E194,INDEX(CO2yr,,1), INDEX(CO2yr,,2),-9,1)</f>
        <v>287.2</v>
      </c>
    </row>
    <row r="195" spans="5:10">
      <c r="E195" s="5">
        <v>1865.625</v>
      </c>
      <c r="F195" s="10">
        <f t="shared" si="9"/>
        <v>287.16666666666487</v>
      </c>
      <c r="G195" s="12">
        <f t="shared" si="7"/>
        <v>8.1657444855037831</v>
      </c>
      <c r="H195" s="14">
        <f t="shared" si="8"/>
        <v>0.98126957376161783</v>
      </c>
      <c r="I195" s="10" cm="1">
        <f t="array" ref="I195">_xlfn.XLOOKUP(E195,INDEX(CO2yr,,1), INDEX(CO2yr,,2),-9,-1)</f>
        <v>287.10000000000002</v>
      </c>
      <c r="J195" s="10" cm="1">
        <f t="array" ref="J195">_xlfn.XLOOKUP(E195,INDEX(CO2yr,,1), INDEX(CO2yr,,2),-9,1)</f>
        <v>287.2</v>
      </c>
    </row>
    <row r="196" spans="5:10">
      <c r="E196" s="5">
        <v>1865.7083333333333</v>
      </c>
      <c r="F196" s="10">
        <f t="shared" si="9"/>
        <v>287.17499999999819</v>
      </c>
      <c r="G196" s="12">
        <f t="shared" si="7"/>
        <v>8.1657863506839465</v>
      </c>
      <c r="H196" s="14">
        <f t="shared" si="8"/>
        <v>0.98127460465960481</v>
      </c>
      <c r="I196" s="10" cm="1">
        <f t="array" ref="I196">_xlfn.XLOOKUP(E196,INDEX(CO2yr,,1), INDEX(CO2yr,,2),-9,-1)</f>
        <v>287.10000000000002</v>
      </c>
      <c r="J196" s="10" cm="1">
        <f t="array" ref="J196">_xlfn.XLOOKUP(E196,INDEX(CO2yr,,1), INDEX(CO2yr,,2),-9,1)</f>
        <v>287.2</v>
      </c>
    </row>
    <row r="197" spans="5:10">
      <c r="E197" s="5">
        <v>1865.7916666666665</v>
      </c>
      <c r="F197" s="10">
        <f t="shared" si="9"/>
        <v>287.18333333333152</v>
      </c>
      <c r="G197" s="12">
        <f t="shared" si="7"/>
        <v>8.1658282146492702</v>
      </c>
      <c r="H197" s="14">
        <f t="shared" si="8"/>
        <v>0.98127963541160579</v>
      </c>
      <c r="I197" s="10" cm="1">
        <f t="array" ref="I197">_xlfn.XLOOKUP(E197,INDEX(CO2yr,,1), INDEX(CO2yr,,2),-9,-1)</f>
        <v>287.10000000000002</v>
      </c>
      <c r="J197" s="10" cm="1">
        <f t="array" ref="J197">_xlfn.XLOOKUP(E197,INDEX(CO2yr,,1), INDEX(CO2yr,,2),-9,1)</f>
        <v>287.2</v>
      </c>
    </row>
    <row r="198" spans="5:10">
      <c r="E198" s="5">
        <v>1865.875</v>
      </c>
      <c r="F198" s="10">
        <f t="shared" si="9"/>
        <v>287.19166666666484</v>
      </c>
      <c r="G198" s="12">
        <f t="shared" si="7"/>
        <v>8.1658700773998234</v>
      </c>
      <c r="H198" s="14">
        <f t="shared" si="8"/>
        <v>0.98128466601762887</v>
      </c>
      <c r="I198" s="10" cm="1">
        <f t="array" ref="I198">_xlfn.XLOOKUP(E198,INDEX(CO2yr,,1), INDEX(CO2yr,,2),-9,-1)</f>
        <v>287.10000000000002</v>
      </c>
      <c r="J198" s="10" cm="1">
        <f t="array" ref="J198">_xlfn.XLOOKUP(E198,INDEX(CO2yr,,1), INDEX(CO2yr,,2),-9,1)</f>
        <v>287.2</v>
      </c>
    </row>
    <row r="199" spans="5:10">
      <c r="E199" s="5">
        <v>1865.9583333333333</v>
      </c>
      <c r="F199" s="10">
        <f t="shared" si="9"/>
        <v>287.19999999999817</v>
      </c>
      <c r="G199" s="12">
        <f t="shared" si="7"/>
        <v>8.1659119389356807</v>
      </c>
      <c r="H199" s="14">
        <f t="shared" si="8"/>
        <v>0.98128969647768316</v>
      </c>
      <c r="I199" s="10" cm="1">
        <f t="array" ref="I199">_xlfn.XLOOKUP(E199,INDEX(CO2yr,,1), INDEX(CO2yr,,2),-9,-1)</f>
        <v>287.10000000000002</v>
      </c>
      <c r="J199" s="10" cm="1">
        <f t="array" ref="J199">_xlfn.XLOOKUP(E199,INDEX(CO2yr,,1), INDEX(CO2yr,,2),-9,1)</f>
        <v>287.2</v>
      </c>
    </row>
    <row r="200" spans="5:10">
      <c r="E200" s="5">
        <v>1866.0416666666665</v>
      </c>
      <c r="F200" s="10">
        <f t="shared" si="9"/>
        <v>287.2083333333315</v>
      </c>
      <c r="G200" s="12">
        <f t="shared" si="7"/>
        <v>8.1659537992569096</v>
      </c>
      <c r="H200" s="14">
        <f t="shared" si="8"/>
        <v>0.98129472679177665</v>
      </c>
      <c r="I200" s="10" cm="1">
        <f t="array" ref="I200">_xlfn.XLOOKUP(E200,INDEX(CO2yr,,1), INDEX(CO2yr,,2),-9,-1)</f>
        <v>287.2</v>
      </c>
      <c r="J200" s="10" cm="1">
        <f t="array" ref="J200">_xlfn.XLOOKUP(E200,INDEX(CO2yr,,1), INDEX(CO2yr,,2),-9,1)</f>
        <v>287.3</v>
      </c>
    </row>
    <row r="201" spans="5:10">
      <c r="E201" s="5">
        <v>1866.125</v>
      </c>
      <c r="F201" s="10">
        <f t="shared" si="9"/>
        <v>287.21666666666482</v>
      </c>
      <c r="G201" s="12">
        <f t="shared" ref="G201:G264" si="10">LOG(F201,2)</f>
        <v>8.1659956583635811</v>
      </c>
      <c r="H201" s="14">
        <f t="shared" ref="H201:H264" si="11">G201/$G$6</f>
        <v>0.981299756959918</v>
      </c>
      <c r="I201" s="10" cm="1">
        <f t="array" ref="I201">_xlfn.XLOOKUP(E201,INDEX(CO2yr,,1), INDEX(CO2yr,,2),-9,-1)</f>
        <v>287.2</v>
      </c>
      <c r="J201" s="10" cm="1">
        <f t="array" ref="J201">_xlfn.XLOOKUP(E201,INDEX(CO2yr,,1), INDEX(CO2yr,,2),-9,1)</f>
        <v>287.3</v>
      </c>
    </row>
    <row r="202" spans="5:10">
      <c r="E202" s="5">
        <v>1866.2083333333333</v>
      </c>
      <c r="F202" s="10">
        <f t="shared" si="9"/>
        <v>287.22499999999815</v>
      </c>
      <c r="G202" s="12">
        <f t="shared" si="10"/>
        <v>8.1660375162557646</v>
      </c>
      <c r="H202" s="14">
        <f t="shared" si="11"/>
        <v>0.98130478698211554</v>
      </c>
      <c r="I202" s="10" cm="1">
        <f t="array" ref="I202">_xlfn.XLOOKUP(E202,INDEX(CO2yr,,1), INDEX(CO2yr,,2),-9,-1)</f>
        <v>287.2</v>
      </c>
      <c r="J202" s="10" cm="1">
        <f t="array" ref="J202">_xlfn.XLOOKUP(E202,INDEX(CO2yr,,1), INDEX(CO2yr,,2),-9,1)</f>
        <v>287.3</v>
      </c>
    </row>
    <row r="203" spans="5:10">
      <c r="E203" s="5">
        <v>1866.2916666666665</v>
      </c>
      <c r="F203" s="10">
        <f t="shared" si="9"/>
        <v>287.23333333333147</v>
      </c>
      <c r="G203" s="12">
        <f t="shared" si="10"/>
        <v>8.1660793729335346</v>
      </c>
      <c r="H203" s="14">
        <f t="shared" si="11"/>
        <v>0.98130981685837826</v>
      </c>
      <c r="I203" s="10" cm="1">
        <f t="array" ref="I203">_xlfn.XLOOKUP(E203,INDEX(CO2yr,,1), INDEX(CO2yr,,2),-9,-1)</f>
        <v>287.2</v>
      </c>
      <c r="J203" s="10" cm="1">
        <f t="array" ref="J203">_xlfn.XLOOKUP(E203,INDEX(CO2yr,,1), INDEX(CO2yr,,2),-9,1)</f>
        <v>287.3</v>
      </c>
    </row>
    <row r="204" spans="5:10">
      <c r="E204" s="5">
        <v>1866.375</v>
      </c>
      <c r="F204" s="10">
        <f t="shared" si="9"/>
        <v>287.2416666666648</v>
      </c>
      <c r="G204" s="12">
        <f t="shared" si="10"/>
        <v>8.1661212283969569</v>
      </c>
      <c r="H204" s="14">
        <f t="shared" si="11"/>
        <v>0.98131484658871382</v>
      </c>
      <c r="I204" s="10" cm="1">
        <f t="array" ref="I204">_xlfn.XLOOKUP(E204,INDEX(CO2yr,,1), INDEX(CO2yr,,2),-9,-1)</f>
        <v>287.2</v>
      </c>
      <c r="J204" s="10" cm="1">
        <f t="array" ref="J204">_xlfn.XLOOKUP(E204,INDEX(CO2yr,,1), INDEX(CO2yr,,2),-9,1)</f>
        <v>287.3</v>
      </c>
    </row>
    <row r="205" spans="5:10">
      <c r="E205" s="5">
        <v>1866.4583333333333</v>
      </c>
      <c r="F205" s="10">
        <f t="shared" si="9"/>
        <v>287.24999999999812</v>
      </c>
      <c r="G205" s="12">
        <f t="shared" si="10"/>
        <v>8.1661630826461042</v>
      </c>
      <c r="H205" s="14">
        <f t="shared" si="11"/>
        <v>0.98131987617313132</v>
      </c>
      <c r="I205" s="10" cm="1">
        <f t="array" ref="I205">_xlfn.XLOOKUP(E205,INDEX(CO2yr,,1), INDEX(CO2yr,,2),-9,-1)</f>
        <v>287.2</v>
      </c>
      <c r="J205" s="10" cm="1">
        <f t="array" ref="J205">_xlfn.XLOOKUP(E205,INDEX(CO2yr,,1), INDEX(CO2yr,,2),-9,1)</f>
        <v>287.3</v>
      </c>
    </row>
    <row r="206" spans="5:10">
      <c r="E206" s="5">
        <v>1866.5416666666665</v>
      </c>
      <c r="F206" s="10">
        <f t="shared" si="9"/>
        <v>287.25833333333145</v>
      </c>
      <c r="G206" s="12">
        <f t="shared" si="10"/>
        <v>8.1662049356810478</v>
      </c>
      <c r="H206" s="14">
        <f t="shared" si="11"/>
        <v>0.98132490561163899</v>
      </c>
      <c r="I206" s="10" cm="1">
        <f t="array" ref="I206">_xlfn.XLOOKUP(E206,INDEX(CO2yr,,1), INDEX(CO2yr,,2),-9,-1)</f>
        <v>287.2</v>
      </c>
      <c r="J206" s="10" cm="1">
        <f t="array" ref="J206">_xlfn.XLOOKUP(E206,INDEX(CO2yr,,1), INDEX(CO2yr,,2),-9,1)</f>
        <v>287.3</v>
      </c>
    </row>
    <row r="207" spans="5:10">
      <c r="E207" s="5">
        <v>1866.625</v>
      </c>
      <c r="F207" s="10">
        <f t="shared" si="9"/>
        <v>287.26666666666478</v>
      </c>
      <c r="G207" s="12">
        <f t="shared" si="10"/>
        <v>8.166246787501855</v>
      </c>
      <c r="H207" s="14">
        <f t="shared" si="11"/>
        <v>0.98132993490424514</v>
      </c>
      <c r="I207" s="10" cm="1">
        <f t="array" ref="I207">_xlfn.XLOOKUP(E207,INDEX(CO2yr,,1), INDEX(CO2yr,,2),-9,-1)</f>
        <v>287.2</v>
      </c>
      <c r="J207" s="10" cm="1">
        <f t="array" ref="J207">_xlfn.XLOOKUP(E207,INDEX(CO2yr,,1), INDEX(CO2yr,,2),-9,1)</f>
        <v>287.3</v>
      </c>
    </row>
    <row r="208" spans="5:10">
      <c r="E208" s="5">
        <v>1866.7083333333333</v>
      </c>
      <c r="F208" s="10">
        <f t="shared" si="9"/>
        <v>287.2749999999981</v>
      </c>
      <c r="G208" s="12">
        <f t="shared" si="10"/>
        <v>8.1662886381085986</v>
      </c>
      <c r="H208" s="14">
        <f t="shared" si="11"/>
        <v>0.98133496405095844</v>
      </c>
      <c r="I208" s="10" cm="1">
        <f t="array" ref="I208">_xlfn.XLOOKUP(E208,INDEX(CO2yr,,1), INDEX(CO2yr,,2),-9,-1)</f>
        <v>287.2</v>
      </c>
      <c r="J208" s="10" cm="1">
        <f t="array" ref="J208">_xlfn.XLOOKUP(E208,INDEX(CO2yr,,1), INDEX(CO2yr,,2),-9,1)</f>
        <v>287.3</v>
      </c>
    </row>
    <row r="209" spans="5:10">
      <c r="E209" s="5">
        <v>1866.7916666666665</v>
      </c>
      <c r="F209" s="10">
        <f t="shared" si="9"/>
        <v>287.28333333333143</v>
      </c>
      <c r="G209" s="12">
        <f t="shared" si="10"/>
        <v>8.1663304875013498</v>
      </c>
      <c r="H209" s="14">
        <f t="shared" si="11"/>
        <v>0.98133999305178754</v>
      </c>
      <c r="I209" s="10" cm="1">
        <f t="array" ref="I209">_xlfn.XLOOKUP(E209,INDEX(CO2yr,,1), INDEX(CO2yr,,2),-9,-1)</f>
        <v>287.2</v>
      </c>
      <c r="J209" s="10" cm="1">
        <f t="array" ref="J209">_xlfn.XLOOKUP(E209,INDEX(CO2yr,,1), INDEX(CO2yr,,2),-9,1)</f>
        <v>287.3</v>
      </c>
    </row>
    <row r="210" spans="5:10">
      <c r="E210" s="5">
        <v>1866.875</v>
      </c>
      <c r="F210" s="10">
        <f t="shared" si="9"/>
        <v>287.29166666666475</v>
      </c>
      <c r="G210" s="12">
        <f t="shared" si="10"/>
        <v>8.1663723356801778</v>
      </c>
      <c r="H210" s="14">
        <f t="shared" si="11"/>
        <v>0.98134502190674056</v>
      </c>
      <c r="I210" s="10" cm="1">
        <f t="array" ref="I210">_xlfn.XLOOKUP(E210,INDEX(CO2yr,,1), INDEX(CO2yr,,2),-9,-1)</f>
        <v>287.2</v>
      </c>
      <c r="J210" s="10" cm="1">
        <f t="array" ref="J210">_xlfn.XLOOKUP(E210,INDEX(CO2yr,,1), INDEX(CO2yr,,2),-9,1)</f>
        <v>287.3</v>
      </c>
    </row>
    <row r="211" spans="5:10">
      <c r="E211" s="5">
        <v>1866.9583333333333</v>
      </c>
      <c r="F211" s="10">
        <f t="shared" si="9"/>
        <v>287.29999999999808</v>
      </c>
      <c r="G211" s="12">
        <f t="shared" si="10"/>
        <v>8.166414182645152</v>
      </c>
      <c r="H211" s="14">
        <f t="shared" si="11"/>
        <v>0.98135005061582592</v>
      </c>
      <c r="I211" s="10" cm="1">
        <f t="array" ref="I211">_xlfn.XLOOKUP(E211,INDEX(CO2yr,,1), INDEX(CO2yr,,2),-9,-1)</f>
        <v>287.2</v>
      </c>
      <c r="J211" s="10" cm="1">
        <f t="array" ref="J211">_xlfn.XLOOKUP(E211,INDEX(CO2yr,,1), INDEX(CO2yr,,2),-9,1)</f>
        <v>287.3</v>
      </c>
    </row>
    <row r="212" spans="5:10">
      <c r="E212" s="5">
        <v>1867.0416666666665</v>
      </c>
      <c r="F212" s="10">
        <f t="shared" si="9"/>
        <v>287.3083333333314</v>
      </c>
      <c r="G212" s="12">
        <f t="shared" si="10"/>
        <v>8.166456028396345</v>
      </c>
      <c r="H212" s="14">
        <f t="shared" si="11"/>
        <v>0.98135507917905251</v>
      </c>
      <c r="I212" s="10" cm="1">
        <f t="array" ref="I212">_xlfn.XLOOKUP(E212,INDEX(CO2yr,,1), INDEX(CO2yr,,2),-9,-1)</f>
        <v>287.3</v>
      </c>
      <c r="J212" s="10" cm="1">
        <f t="array" ref="J212">_xlfn.XLOOKUP(E212,INDEX(CO2yr,,1), INDEX(CO2yr,,2),-9,1)</f>
        <v>287.39999999999998</v>
      </c>
    </row>
    <row r="213" spans="5:10">
      <c r="E213" s="5">
        <v>1867.125</v>
      </c>
      <c r="F213" s="10">
        <f t="shared" si="9"/>
        <v>287.31666666666473</v>
      </c>
      <c r="G213" s="12">
        <f t="shared" si="10"/>
        <v>8.1664978729338262</v>
      </c>
      <c r="H213" s="14">
        <f t="shared" si="11"/>
        <v>0.98136010759642844</v>
      </c>
      <c r="I213" s="10" cm="1">
        <f t="array" ref="I213">_xlfn.XLOOKUP(E213,INDEX(CO2yr,,1), INDEX(CO2yr,,2),-9,-1)</f>
        <v>287.3</v>
      </c>
      <c r="J213" s="10" cm="1">
        <f t="array" ref="J213">_xlfn.XLOOKUP(E213,INDEX(CO2yr,,1), INDEX(CO2yr,,2),-9,1)</f>
        <v>287.39999999999998</v>
      </c>
    </row>
    <row r="214" spans="5:10">
      <c r="E214" s="5">
        <v>1867.2083333333333</v>
      </c>
      <c r="F214" s="10">
        <f t="shared" si="9"/>
        <v>287.32499999999806</v>
      </c>
      <c r="G214" s="12">
        <f t="shared" si="10"/>
        <v>8.1665397162576649</v>
      </c>
      <c r="H214" s="14">
        <f t="shared" si="11"/>
        <v>0.98136513586796215</v>
      </c>
      <c r="I214" s="10" cm="1">
        <f t="array" ref="I214">_xlfn.XLOOKUP(E214,INDEX(CO2yr,,1), INDEX(CO2yr,,2),-9,-1)</f>
        <v>287.3</v>
      </c>
      <c r="J214" s="10" cm="1">
        <f t="array" ref="J214">_xlfn.XLOOKUP(E214,INDEX(CO2yr,,1), INDEX(CO2yr,,2),-9,1)</f>
        <v>287.39999999999998</v>
      </c>
    </row>
    <row r="215" spans="5:10">
      <c r="E215" s="5">
        <v>1867.2916666666665</v>
      </c>
      <c r="F215" s="10">
        <f t="shared" si="9"/>
        <v>287.33333333333138</v>
      </c>
      <c r="G215" s="12">
        <f t="shared" si="10"/>
        <v>8.1665815583679322</v>
      </c>
      <c r="H215" s="14">
        <f t="shared" si="11"/>
        <v>0.98137016399366217</v>
      </c>
      <c r="I215" s="10" cm="1">
        <f t="array" ref="I215">_xlfn.XLOOKUP(E215,INDEX(CO2yr,,1), INDEX(CO2yr,,2),-9,-1)</f>
        <v>287.3</v>
      </c>
      <c r="J215" s="10" cm="1">
        <f t="array" ref="J215">_xlfn.XLOOKUP(E215,INDEX(CO2yr,,1), INDEX(CO2yr,,2),-9,1)</f>
        <v>287.39999999999998</v>
      </c>
    </row>
    <row r="216" spans="5:10">
      <c r="E216" s="5">
        <v>1867.375</v>
      </c>
      <c r="F216" s="10">
        <f t="shared" si="9"/>
        <v>287.34166666666471</v>
      </c>
      <c r="G216" s="12">
        <f t="shared" si="10"/>
        <v>8.1666233992647008</v>
      </c>
      <c r="H216" s="14">
        <f t="shared" si="11"/>
        <v>0.98137519197353718</v>
      </c>
      <c r="I216" s="10" cm="1">
        <f t="array" ref="I216">_xlfn.XLOOKUP(E216,INDEX(CO2yr,,1), INDEX(CO2yr,,2),-9,-1)</f>
        <v>287.3</v>
      </c>
      <c r="J216" s="10" cm="1">
        <f t="array" ref="J216">_xlfn.XLOOKUP(E216,INDEX(CO2yr,,1), INDEX(CO2yr,,2),-9,1)</f>
        <v>287.39999999999998</v>
      </c>
    </row>
    <row r="217" spans="5:10">
      <c r="E217" s="5">
        <v>1867.4583333333333</v>
      </c>
      <c r="F217" s="10">
        <f t="shared" si="9"/>
        <v>287.34999999999803</v>
      </c>
      <c r="G217" s="12">
        <f t="shared" si="10"/>
        <v>8.1666652389480365</v>
      </c>
      <c r="H217" s="14">
        <f t="shared" si="11"/>
        <v>0.98138021980759516</v>
      </c>
      <c r="I217" s="10" cm="1">
        <f t="array" ref="I217">_xlfn.XLOOKUP(E217,INDEX(CO2yr,,1), INDEX(CO2yr,,2),-9,-1)</f>
        <v>287.3</v>
      </c>
      <c r="J217" s="10" cm="1">
        <f t="array" ref="J217">_xlfn.XLOOKUP(E217,INDEX(CO2yr,,1), INDEX(CO2yr,,2),-9,1)</f>
        <v>287.39999999999998</v>
      </c>
    </row>
    <row r="218" spans="5:10">
      <c r="E218" s="5">
        <v>1867.5416666666665</v>
      </c>
      <c r="F218" s="10">
        <f t="shared" si="9"/>
        <v>287.35833333333136</v>
      </c>
      <c r="G218" s="12">
        <f t="shared" si="10"/>
        <v>8.1667070774180139</v>
      </c>
      <c r="H218" s="14">
        <f t="shared" si="11"/>
        <v>0.9813852474958451</v>
      </c>
      <c r="I218" s="10" cm="1">
        <f t="array" ref="I218">_xlfn.XLOOKUP(E218,INDEX(CO2yr,,1), INDEX(CO2yr,,2),-9,-1)</f>
        <v>287.3</v>
      </c>
      <c r="J218" s="10" cm="1">
        <f t="array" ref="J218">_xlfn.XLOOKUP(E218,INDEX(CO2yr,,1), INDEX(CO2yr,,2),-9,1)</f>
        <v>287.39999999999998</v>
      </c>
    </row>
    <row r="219" spans="5:10">
      <c r="E219" s="5">
        <v>1867.625</v>
      </c>
      <c r="F219" s="10">
        <f t="shared" si="9"/>
        <v>287.36666666666468</v>
      </c>
      <c r="G219" s="12">
        <f t="shared" si="10"/>
        <v>8.1667489146747023</v>
      </c>
      <c r="H219" s="14">
        <f t="shared" si="11"/>
        <v>0.98139027503829523</v>
      </c>
      <c r="I219" s="10" cm="1">
        <f t="array" ref="I219">_xlfn.XLOOKUP(E219,INDEX(CO2yr,,1), INDEX(CO2yr,,2),-9,-1)</f>
        <v>287.3</v>
      </c>
      <c r="J219" s="10" cm="1">
        <f t="array" ref="J219">_xlfn.XLOOKUP(E219,INDEX(CO2yr,,1), INDEX(CO2yr,,2),-9,1)</f>
        <v>287.39999999999998</v>
      </c>
    </row>
    <row r="220" spans="5:10">
      <c r="E220" s="5">
        <v>1867.7083333333333</v>
      </c>
      <c r="F220" s="10">
        <f t="shared" si="9"/>
        <v>287.37499999999801</v>
      </c>
      <c r="G220" s="12">
        <f t="shared" si="10"/>
        <v>8.1667907507181692</v>
      </c>
      <c r="H220" s="14">
        <f t="shared" si="11"/>
        <v>0.98139530243495376</v>
      </c>
      <c r="I220" s="10" cm="1">
        <f t="array" ref="I220">_xlfn.XLOOKUP(E220,INDEX(CO2yr,,1), INDEX(CO2yr,,2),-9,-1)</f>
        <v>287.3</v>
      </c>
      <c r="J220" s="10" cm="1">
        <f t="array" ref="J220">_xlfn.XLOOKUP(E220,INDEX(CO2yr,,1), INDEX(CO2yr,,2),-9,1)</f>
        <v>287.39999999999998</v>
      </c>
    </row>
    <row r="221" spans="5:10">
      <c r="E221" s="5">
        <v>1867.7916666666665</v>
      </c>
      <c r="F221" s="10">
        <f t="shared" si="9"/>
        <v>287.38333333333134</v>
      </c>
      <c r="G221" s="12">
        <f t="shared" si="10"/>
        <v>8.1668325855484891</v>
      </c>
      <c r="H221" s="14">
        <f t="shared" si="11"/>
        <v>0.98140032968582958</v>
      </c>
      <c r="I221" s="10" cm="1">
        <f t="array" ref="I221">_xlfn.XLOOKUP(E221,INDEX(CO2yr,,1), INDEX(CO2yr,,2),-9,-1)</f>
        <v>287.3</v>
      </c>
      <c r="J221" s="10" cm="1">
        <f t="array" ref="J221">_xlfn.XLOOKUP(E221,INDEX(CO2yr,,1), INDEX(CO2yr,,2),-9,1)</f>
        <v>287.39999999999998</v>
      </c>
    </row>
    <row r="222" spans="5:10">
      <c r="E222" s="5">
        <v>1867.875</v>
      </c>
      <c r="F222" s="10">
        <f t="shared" si="9"/>
        <v>287.39166666666466</v>
      </c>
      <c r="G222" s="12">
        <f t="shared" si="10"/>
        <v>8.1668744191657314</v>
      </c>
      <c r="H222" s="14">
        <f t="shared" si="11"/>
        <v>0.98140535679093099</v>
      </c>
      <c r="I222" s="10" cm="1">
        <f t="array" ref="I222">_xlfn.XLOOKUP(E222,INDEX(CO2yr,,1), INDEX(CO2yr,,2),-9,-1)</f>
        <v>287.3</v>
      </c>
      <c r="J222" s="10" cm="1">
        <f t="array" ref="J222">_xlfn.XLOOKUP(E222,INDEX(CO2yr,,1), INDEX(CO2yr,,2),-9,1)</f>
        <v>287.39999999999998</v>
      </c>
    </row>
    <row r="223" spans="5:10">
      <c r="E223" s="5">
        <v>1867.9583333333333</v>
      </c>
      <c r="F223" s="10">
        <f t="shared" si="9"/>
        <v>287.39999999999799</v>
      </c>
      <c r="G223" s="12">
        <f t="shared" si="10"/>
        <v>8.1669162515699636</v>
      </c>
      <c r="H223" s="14">
        <f t="shared" si="11"/>
        <v>0.98141038375026624</v>
      </c>
      <c r="I223" s="10" cm="1">
        <f t="array" ref="I223">_xlfn.XLOOKUP(E223,INDEX(CO2yr,,1), INDEX(CO2yr,,2),-9,-1)</f>
        <v>287.3</v>
      </c>
      <c r="J223" s="10" cm="1">
        <f t="array" ref="J223">_xlfn.XLOOKUP(E223,INDEX(CO2yr,,1), INDEX(CO2yr,,2),-9,1)</f>
        <v>287.39999999999998</v>
      </c>
    </row>
    <row r="224" spans="5:10">
      <c r="E224" s="5">
        <v>1868.0416666666665</v>
      </c>
      <c r="F224" s="10">
        <f t="shared" si="9"/>
        <v>287.40833333333131</v>
      </c>
      <c r="G224" s="12">
        <f t="shared" si="10"/>
        <v>8.1669580827612585</v>
      </c>
      <c r="H224" s="14">
        <f t="shared" si="11"/>
        <v>0.98141541056384396</v>
      </c>
      <c r="I224" s="10" cm="1">
        <f t="array" ref="I224">_xlfn.XLOOKUP(E224,INDEX(CO2yr,,1), INDEX(CO2yr,,2),-9,-1)</f>
        <v>287.39999999999998</v>
      </c>
      <c r="J224" s="10" cm="1">
        <f t="array" ref="J224">_xlfn.XLOOKUP(E224,INDEX(CO2yr,,1), INDEX(CO2yr,,2),-9,1)</f>
        <v>287.5</v>
      </c>
    </row>
    <row r="225" spans="5:10">
      <c r="E225" s="5">
        <v>1868.125</v>
      </c>
      <c r="F225" s="10">
        <f t="shared" si="9"/>
        <v>287.41666666666464</v>
      </c>
      <c r="G225" s="12">
        <f t="shared" si="10"/>
        <v>8.1669999127396871</v>
      </c>
      <c r="H225" s="14">
        <f t="shared" si="11"/>
        <v>0.98142043723167272</v>
      </c>
      <c r="I225" s="10" cm="1">
        <f t="array" ref="I225">_xlfn.XLOOKUP(E225,INDEX(CO2yr,,1), INDEX(CO2yr,,2),-9,-1)</f>
        <v>287.39999999999998</v>
      </c>
      <c r="J225" s="10" cm="1">
        <f t="array" ref="J225">_xlfn.XLOOKUP(E225,INDEX(CO2yr,,1), INDEX(CO2yr,,2),-9,1)</f>
        <v>287.5</v>
      </c>
    </row>
    <row r="226" spans="5:10">
      <c r="E226" s="5">
        <v>1868.2083333333333</v>
      </c>
      <c r="F226" s="10">
        <f t="shared" si="9"/>
        <v>287.42499999999797</v>
      </c>
      <c r="G226" s="12">
        <f t="shared" si="10"/>
        <v>8.1670417415053187</v>
      </c>
      <c r="H226" s="14">
        <f t="shared" si="11"/>
        <v>0.98142546375376083</v>
      </c>
      <c r="I226" s="10" cm="1">
        <f t="array" ref="I226">_xlfn.XLOOKUP(E226,INDEX(CO2yr,,1), INDEX(CO2yr,,2),-9,-1)</f>
        <v>287.39999999999998</v>
      </c>
      <c r="J226" s="10" cm="1">
        <f t="array" ref="J226">_xlfn.XLOOKUP(E226,INDEX(CO2yr,,1), INDEX(CO2yr,,2),-9,1)</f>
        <v>287.5</v>
      </c>
    </row>
    <row r="227" spans="5:10">
      <c r="E227" s="5">
        <v>1868.2916666666665</v>
      </c>
      <c r="F227" s="10">
        <f t="shared" si="9"/>
        <v>287.43333333333129</v>
      </c>
      <c r="G227" s="12">
        <f t="shared" si="10"/>
        <v>8.1670835690582226</v>
      </c>
      <c r="H227" s="14">
        <f t="shared" si="11"/>
        <v>0.98143049013011663</v>
      </c>
      <c r="I227" s="10" cm="1">
        <f t="array" ref="I227">_xlfn.XLOOKUP(E227,INDEX(CO2yr,,1), INDEX(CO2yr,,2),-9,-1)</f>
        <v>287.39999999999998</v>
      </c>
      <c r="J227" s="10" cm="1">
        <f t="array" ref="J227">_xlfn.XLOOKUP(E227,INDEX(CO2yr,,1), INDEX(CO2yr,,2),-9,1)</f>
        <v>287.5</v>
      </c>
    </row>
    <row r="228" spans="5:10">
      <c r="E228" s="5">
        <v>1868.375</v>
      </c>
      <c r="F228" s="10">
        <f t="shared" si="9"/>
        <v>287.44166666666462</v>
      </c>
      <c r="G228" s="12">
        <f t="shared" si="10"/>
        <v>8.1671253953984699</v>
      </c>
      <c r="H228" s="14">
        <f t="shared" si="11"/>
        <v>0.98143551636074866</v>
      </c>
      <c r="I228" s="10" cm="1">
        <f t="array" ref="I228">_xlfn.XLOOKUP(E228,INDEX(CO2yr,,1), INDEX(CO2yr,,2),-9,-1)</f>
        <v>287.39999999999998</v>
      </c>
      <c r="J228" s="10" cm="1">
        <f t="array" ref="J228">_xlfn.XLOOKUP(E228,INDEX(CO2yr,,1), INDEX(CO2yr,,2),-9,1)</f>
        <v>287.5</v>
      </c>
    </row>
    <row r="229" spans="5:10">
      <c r="E229" s="5">
        <v>1868.4583333333333</v>
      </c>
      <c r="F229" s="10">
        <f t="shared" si="9"/>
        <v>287.44999999999794</v>
      </c>
      <c r="G229" s="12">
        <f t="shared" si="10"/>
        <v>8.1671672205261316</v>
      </c>
      <c r="H229" s="14">
        <f t="shared" si="11"/>
        <v>0.98144054244566548</v>
      </c>
      <c r="I229" s="10" cm="1">
        <f t="array" ref="I229">_xlfn.XLOOKUP(E229,INDEX(CO2yr,,1), INDEX(CO2yr,,2),-9,-1)</f>
        <v>287.39999999999998</v>
      </c>
      <c r="J229" s="10" cm="1">
        <f t="array" ref="J229">_xlfn.XLOOKUP(E229,INDEX(CO2yr,,1), INDEX(CO2yr,,2),-9,1)</f>
        <v>287.5</v>
      </c>
    </row>
    <row r="230" spans="5:10">
      <c r="E230" s="5">
        <v>1868.5416666666665</v>
      </c>
      <c r="F230" s="10">
        <f t="shared" si="9"/>
        <v>287.45833333333127</v>
      </c>
      <c r="G230" s="12">
        <f t="shared" si="10"/>
        <v>8.167209044441277</v>
      </c>
      <c r="H230" s="14">
        <f t="shared" si="11"/>
        <v>0.9814455683848754</v>
      </c>
      <c r="I230" s="10" cm="1">
        <f t="array" ref="I230">_xlfn.XLOOKUP(E230,INDEX(CO2yr,,1), INDEX(CO2yr,,2),-9,-1)</f>
        <v>287.39999999999998</v>
      </c>
      <c r="J230" s="10" cm="1">
        <f t="array" ref="J230">_xlfn.XLOOKUP(E230,INDEX(CO2yr,,1), INDEX(CO2yr,,2),-9,1)</f>
        <v>287.5</v>
      </c>
    </row>
    <row r="231" spans="5:10">
      <c r="E231" s="5">
        <v>1868.625</v>
      </c>
      <c r="F231" s="10">
        <f t="shared" si="9"/>
        <v>287.46666666666459</v>
      </c>
      <c r="G231" s="12">
        <f t="shared" si="10"/>
        <v>8.1672508671439772</v>
      </c>
      <c r="H231" s="14">
        <f t="shared" si="11"/>
        <v>0.98145059417838698</v>
      </c>
      <c r="I231" s="10" cm="1">
        <f t="array" ref="I231">_xlfn.XLOOKUP(E231,INDEX(CO2yr,,1), INDEX(CO2yr,,2),-9,-1)</f>
        <v>287.39999999999998</v>
      </c>
      <c r="J231" s="10" cm="1">
        <f t="array" ref="J231">_xlfn.XLOOKUP(E231,INDEX(CO2yr,,1), INDEX(CO2yr,,2),-9,1)</f>
        <v>287.5</v>
      </c>
    </row>
    <row r="232" spans="5:10">
      <c r="E232" s="5">
        <v>1868.7083333333333</v>
      </c>
      <c r="F232" s="10">
        <f t="shared" si="9"/>
        <v>287.47499999999792</v>
      </c>
      <c r="G232" s="12">
        <f t="shared" si="10"/>
        <v>8.1672926886343014</v>
      </c>
      <c r="H232" s="14">
        <f t="shared" si="11"/>
        <v>0.98145561982620844</v>
      </c>
      <c r="I232" s="10" cm="1">
        <f t="array" ref="I232">_xlfn.XLOOKUP(E232,INDEX(CO2yr,,1), INDEX(CO2yr,,2),-9,-1)</f>
        <v>287.39999999999998</v>
      </c>
      <c r="J232" s="10" cm="1">
        <f t="array" ref="J232">_xlfn.XLOOKUP(E232,INDEX(CO2yr,,1), INDEX(CO2yr,,2),-9,1)</f>
        <v>287.5</v>
      </c>
    </row>
    <row r="233" spans="5:10">
      <c r="E233" s="5">
        <v>1868.7916666666665</v>
      </c>
      <c r="F233" s="10">
        <f t="shared" si="9"/>
        <v>287.48333333333125</v>
      </c>
      <c r="G233" s="12">
        <f t="shared" si="10"/>
        <v>8.1673345089123206</v>
      </c>
      <c r="H233" s="14">
        <f t="shared" si="11"/>
        <v>0.98146064532834842</v>
      </c>
      <c r="I233" s="10" cm="1">
        <f t="array" ref="I233">_xlfn.XLOOKUP(E233,INDEX(CO2yr,,1), INDEX(CO2yr,,2),-9,-1)</f>
        <v>287.39999999999998</v>
      </c>
      <c r="J233" s="10" cm="1">
        <f t="array" ref="J233">_xlfn.XLOOKUP(E233,INDEX(CO2yr,,1), INDEX(CO2yr,,2),-9,1)</f>
        <v>287.5</v>
      </c>
    </row>
    <row r="234" spans="5:10">
      <c r="E234" s="5">
        <v>1868.875</v>
      </c>
      <c r="F234" s="10">
        <f t="shared" si="9"/>
        <v>287.49166666666457</v>
      </c>
      <c r="G234" s="12">
        <f t="shared" si="10"/>
        <v>8.167376327978106</v>
      </c>
      <c r="H234" s="14">
        <f t="shared" si="11"/>
        <v>0.98146567068481549</v>
      </c>
      <c r="I234" s="10" cm="1">
        <f t="array" ref="I234">_xlfn.XLOOKUP(E234,INDEX(CO2yr,,1), INDEX(CO2yr,,2),-9,-1)</f>
        <v>287.39999999999998</v>
      </c>
      <c r="J234" s="10" cm="1">
        <f t="array" ref="J234">_xlfn.XLOOKUP(E234,INDEX(CO2yr,,1), INDEX(CO2yr,,2),-9,1)</f>
        <v>287.5</v>
      </c>
    </row>
    <row r="235" spans="5:10">
      <c r="E235" s="5">
        <v>1868.9583333333333</v>
      </c>
      <c r="F235" s="10">
        <f t="shared" si="9"/>
        <v>287.4999999999979</v>
      </c>
      <c r="G235" s="12">
        <f t="shared" si="10"/>
        <v>8.1674181458317285</v>
      </c>
      <c r="H235" s="14">
        <f t="shared" si="11"/>
        <v>0.98147069589561808</v>
      </c>
      <c r="I235" s="10" cm="1">
        <f t="array" ref="I235">_xlfn.XLOOKUP(E235,INDEX(CO2yr,,1), INDEX(CO2yr,,2),-9,-1)</f>
        <v>287.39999999999998</v>
      </c>
      <c r="J235" s="10" cm="1">
        <f t="array" ref="J235">_xlfn.XLOOKUP(E235,INDEX(CO2yr,,1), INDEX(CO2yr,,2),-9,1)</f>
        <v>287.5</v>
      </c>
    </row>
    <row r="236" spans="5:10">
      <c r="E236" s="5">
        <v>1869.0416666666665</v>
      </c>
      <c r="F236" s="10">
        <f t="shared" si="9"/>
        <v>287.51666666666455</v>
      </c>
      <c r="G236" s="12">
        <f t="shared" si="10"/>
        <v>8.167501777902757</v>
      </c>
      <c r="H236" s="14">
        <f t="shared" si="11"/>
        <v>0.98148074588026268</v>
      </c>
      <c r="I236" s="10" cm="1">
        <f t="array" ref="I236">_xlfn.XLOOKUP(E236,INDEX(CO2yr,,1), INDEX(CO2yr,,2),-9,-1)</f>
        <v>287.5</v>
      </c>
      <c r="J236" s="10" cm="1">
        <f t="array" ref="J236">_xlfn.XLOOKUP(E236,INDEX(CO2yr,,1), INDEX(CO2yr,,2),-9,1)</f>
        <v>287.7</v>
      </c>
    </row>
    <row r="237" spans="5:10">
      <c r="E237" s="5">
        <v>1869.125</v>
      </c>
      <c r="F237" s="10">
        <f t="shared" si="9"/>
        <v>287.5333333333312</v>
      </c>
      <c r="G237" s="12">
        <f t="shared" si="10"/>
        <v>8.1675854051259709</v>
      </c>
      <c r="H237" s="14">
        <f t="shared" si="11"/>
        <v>0.98149079528235006</v>
      </c>
      <c r="I237" s="10" cm="1">
        <f t="array" ref="I237">_xlfn.XLOOKUP(E237,INDEX(CO2yr,,1), INDEX(CO2yr,,2),-9,-1)</f>
        <v>287.5</v>
      </c>
      <c r="J237" s="10" cm="1">
        <f t="array" ref="J237">_xlfn.XLOOKUP(E237,INDEX(CO2yr,,1), INDEX(CO2yr,,2),-9,1)</f>
        <v>287.7</v>
      </c>
    </row>
    <row r="238" spans="5:10">
      <c r="E238" s="5">
        <v>1869.2083333333333</v>
      </c>
      <c r="F238" s="10">
        <f t="shared" si="9"/>
        <v>287.54999999999785</v>
      </c>
      <c r="G238" s="12">
        <f t="shared" si="10"/>
        <v>8.1676690275019332</v>
      </c>
      <c r="H238" s="14">
        <f t="shared" si="11"/>
        <v>0.98150084410194793</v>
      </c>
      <c r="I238" s="10" cm="1">
        <f t="array" ref="I238">_xlfn.XLOOKUP(E238,INDEX(CO2yr,,1), INDEX(CO2yr,,2),-9,-1)</f>
        <v>287.5</v>
      </c>
      <c r="J238" s="10" cm="1">
        <f t="array" ref="J238">_xlfn.XLOOKUP(E238,INDEX(CO2yr,,1), INDEX(CO2yr,,2),-9,1)</f>
        <v>287.7</v>
      </c>
    </row>
    <row r="239" spans="5:10">
      <c r="E239" s="5">
        <v>1869.2916666666665</v>
      </c>
      <c r="F239" s="10">
        <f t="shared" ref="F239:F302" si="12">F238+(J239-I239)/12</f>
        <v>287.5666666666645</v>
      </c>
      <c r="G239" s="12">
        <f t="shared" si="10"/>
        <v>8.1677526450312055</v>
      </c>
      <c r="H239" s="14">
        <f t="shared" si="11"/>
        <v>0.98151089233912381</v>
      </c>
      <c r="I239" s="10" cm="1">
        <f t="array" ref="I239">_xlfn.XLOOKUP(E239,INDEX(CO2yr,,1), INDEX(CO2yr,,2),-9,-1)</f>
        <v>287.5</v>
      </c>
      <c r="J239" s="10" cm="1">
        <f t="array" ref="J239">_xlfn.XLOOKUP(E239,INDEX(CO2yr,,1), INDEX(CO2yr,,2),-9,1)</f>
        <v>287.7</v>
      </c>
    </row>
    <row r="240" spans="5:10">
      <c r="E240" s="5">
        <v>1869.375</v>
      </c>
      <c r="F240" s="10">
        <f t="shared" si="12"/>
        <v>287.58333333333115</v>
      </c>
      <c r="G240" s="12">
        <f t="shared" si="10"/>
        <v>8.1678362577143488</v>
      </c>
      <c r="H240" s="14">
        <f t="shared" si="11"/>
        <v>0.98152093999394519</v>
      </c>
      <c r="I240" s="10" cm="1">
        <f t="array" ref="I240">_xlfn.XLOOKUP(E240,INDEX(CO2yr,,1), INDEX(CO2yr,,2),-9,-1)</f>
        <v>287.5</v>
      </c>
      <c r="J240" s="10" cm="1">
        <f t="array" ref="J240">_xlfn.XLOOKUP(E240,INDEX(CO2yr,,1), INDEX(CO2yr,,2),-9,1)</f>
        <v>287.7</v>
      </c>
    </row>
    <row r="241" spans="5:10">
      <c r="E241" s="5">
        <v>1869.4583333333333</v>
      </c>
      <c r="F241" s="10">
        <f t="shared" si="12"/>
        <v>287.59999999999781</v>
      </c>
      <c r="G241" s="12">
        <f t="shared" si="10"/>
        <v>8.1679198655519247</v>
      </c>
      <c r="H241" s="14">
        <f t="shared" si="11"/>
        <v>0.98153098706647934</v>
      </c>
      <c r="I241" s="10" cm="1">
        <f t="array" ref="I241">_xlfn.XLOOKUP(E241,INDEX(CO2yr,,1), INDEX(CO2yr,,2),-9,-1)</f>
        <v>287.5</v>
      </c>
      <c r="J241" s="10" cm="1">
        <f t="array" ref="J241">_xlfn.XLOOKUP(E241,INDEX(CO2yr,,1), INDEX(CO2yr,,2),-9,1)</f>
        <v>287.7</v>
      </c>
    </row>
    <row r="242" spans="5:10">
      <c r="E242" s="5">
        <v>1869.5416666666665</v>
      </c>
      <c r="F242" s="10">
        <f t="shared" si="12"/>
        <v>287.61666666666446</v>
      </c>
      <c r="G242" s="12">
        <f t="shared" si="10"/>
        <v>8.1680034685444944</v>
      </c>
      <c r="H242" s="14">
        <f t="shared" si="11"/>
        <v>0.98154103355679378</v>
      </c>
      <c r="I242" s="10" cm="1">
        <f t="array" ref="I242">_xlfn.XLOOKUP(E242,INDEX(CO2yr,,1), INDEX(CO2yr,,2),-9,-1)</f>
        <v>287.5</v>
      </c>
      <c r="J242" s="10" cm="1">
        <f t="array" ref="J242">_xlfn.XLOOKUP(E242,INDEX(CO2yr,,1), INDEX(CO2yr,,2),-9,1)</f>
        <v>287.7</v>
      </c>
    </row>
    <row r="243" spans="5:10">
      <c r="E243" s="5">
        <v>1869.625</v>
      </c>
      <c r="F243" s="10">
        <f t="shared" si="12"/>
        <v>287.63333333333111</v>
      </c>
      <c r="G243" s="12">
        <f t="shared" si="10"/>
        <v>8.1680870666926211</v>
      </c>
      <c r="H243" s="14">
        <f t="shared" si="11"/>
        <v>0.98155107946495623</v>
      </c>
      <c r="I243" s="10" cm="1">
        <f t="array" ref="I243">_xlfn.XLOOKUP(E243,INDEX(CO2yr,,1), INDEX(CO2yr,,2),-9,-1)</f>
        <v>287.5</v>
      </c>
      <c r="J243" s="10" cm="1">
        <f t="array" ref="J243">_xlfn.XLOOKUP(E243,INDEX(CO2yr,,1), INDEX(CO2yr,,2),-9,1)</f>
        <v>287.7</v>
      </c>
    </row>
    <row r="244" spans="5:10">
      <c r="E244" s="5">
        <v>1869.7083333333333</v>
      </c>
      <c r="F244" s="10">
        <f t="shared" si="12"/>
        <v>287.64999999999776</v>
      </c>
      <c r="G244" s="12">
        <f t="shared" si="10"/>
        <v>8.168170659996866</v>
      </c>
      <c r="H244" s="14">
        <f t="shared" si="11"/>
        <v>0.98156112479103408</v>
      </c>
      <c r="I244" s="10" cm="1">
        <f t="array" ref="I244">_xlfn.XLOOKUP(E244,INDEX(CO2yr,,1), INDEX(CO2yr,,2),-9,-1)</f>
        <v>287.5</v>
      </c>
      <c r="J244" s="10" cm="1">
        <f t="array" ref="J244">_xlfn.XLOOKUP(E244,INDEX(CO2yr,,1), INDEX(CO2yr,,2),-9,1)</f>
        <v>287.7</v>
      </c>
    </row>
    <row r="245" spans="5:10">
      <c r="E245" s="5">
        <v>1869.7916666666665</v>
      </c>
      <c r="F245" s="10">
        <f t="shared" si="12"/>
        <v>287.66666666666441</v>
      </c>
      <c r="G245" s="12">
        <f t="shared" si="10"/>
        <v>8.1682542484577887</v>
      </c>
      <c r="H245" s="14">
        <f t="shared" si="11"/>
        <v>0.98157116953509471</v>
      </c>
      <c r="I245" s="10" cm="1">
        <f t="array" ref="I245">_xlfn.XLOOKUP(E245,INDEX(CO2yr,,1), INDEX(CO2yr,,2),-9,-1)</f>
        <v>287.5</v>
      </c>
      <c r="J245" s="10" cm="1">
        <f t="array" ref="J245">_xlfn.XLOOKUP(E245,INDEX(CO2yr,,1), INDEX(CO2yr,,2),-9,1)</f>
        <v>287.7</v>
      </c>
    </row>
    <row r="246" spans="5:10">
      <c r="E246" s="5">
        <v>1869.875</v>
      </c>
      <c r="F246" s="10">
        <f t="shared" si="12"/>
        <v>287.68333333333106</v>
      </c>
      <c r="G246" s="12">
        <f t="shared" si="10"/>
        <v>8.1683378320759505</v>
      </c>
      <c r="H246" s="14">
        <f t="shared" si="11"/>
        <v>0.98158121369720541</v>
      </c>
      <c r="I246" s="10" cm="1">
        <f t="array" ref="I246">_xlfn.XLOOKUP(E246,INDEX(CO2yr,,1), INDEX(CO2yr,,2),-9,-1)</f>
        <v>287.5</v>
      </c>
      <c r="J246" s="10" cm="1">
        <f t="array" ref="J246">_xlfn.XLOOKUP(E246,INDEX(CO2yr,,1), INDEX(CO2yr,,2),-9,1)</f>
        <v>287.7</v>
      </c>
    </row>
    <row r="247" spans="5:10">
      <c r="E247" s="5">
        <v>1869.9583333333333</v>
      </c>
      <c r="F247" s="10">
        <f t="shared" si="12"/>
        <v>287.69999999999771</v>
      </c>
      <c r="G247" s="12">
        <f t="shared" si="10"/>
        <v>8.1684214108519146</v>
      </c>
      <c r="H247" s="14">
        <f t="shared" si="11"/>
        <v>0.98159125727743402</v>
      </c>
      <c r="I247" s="10" cm="1">
        <f t="array" ref="I247">_xlfn.XLOOKUP(E247,INDEX(CO2yr,,1), INDEX(CO2yr,,2),-9,-1)</f>
        <v>287.5</v>
      </c>
      <c r="J247" s="10" cm="1">
        <f t="array" ref="J247">_xlfn.XLOOKUP(E247,INDEX(CO2yr,,1), INDEX(CO2yr,,2),-9,1)</f>
        <v>287.7</v>
      </c>
    </row>
    <row r="248" spans="5:10">
      <c r="E248" s="5">
        <v>1870.0416666666665</v>
      </c>
      <c r="F248" s="10">
        <f t="shared" si="12"/>
        <v>287.71666666666437</v>
      </c>
      <c r="G248" s="12">
        <f t="shared" si="10"/>
        <v>8.1685049847862388</v>
      </c>
      <c r="H248" s="14">
        <f t="shared" si="11"/>
        <v>0.98160130027584735</v>
      </c>
      <c r="I248" s="10" cm="1">
        <f t="array" ref="I248">_xlfn.XLOOKUP(E248,INDEX(CO2yr,,1), INDEX(CO2yr,,2),-9,-1)</f>
        <v>287.7</v>
      </c>
      <c r="J248" s="10" cm="1">
        <f t="array" ref="J248">_xlfn.XLOOKUP(E248,INDEX(CO2yr,,1), INDEX(CO2yr,,2),-9,1)</f>
        <v>287.89999999999998</v>
      </c>
    </row>
    <row r="249" spans="5:10">
      <c r="E249" s="5">
        <v>1870.125</v>
      </c>
      <c r="F249" s="10">
        <f t="shared" si="12"/>
        <v>287.73333333333102</v>
      </c>
      <c r="G249" s="12">
        <f t="shared" si="10"/>
        <v>8.168588553879486</v>
      </c>
      <c r="H249" s="14">
        <f t="shared" si="11"/>
        <v>0.98161134269251316</v>
      </c>
      <c r="I249" s="10" cm="1">
        <f t="array" ref="I249">_xlfn.XLOOKUP(E249,INDEX(CO2yr,,1), INDEX(CO2yr,,2),-9,-1)</f>
        <v>287.7</v>
      </c>
      <c r="J249" s="10" cm="1">
        <f t="array" ref="J249">_xlfn.XLOOKUP(E249,INDEX(CO2yr,,1), INDEX(CO2yr,,2),-9,1)</f>
        <v>287.89999999999998</v>
      </c>
    </row>
    <row r="250" spans="5:10">
      <c r="E250" s="5">
        <v>1870.2083333333333</v>
      </c>
      <c r="F250" s="10">
        <f t="shared" si="12"/>
        <v>287.74999999999767</v>
      </c>
      <c r="G250" s="12">
        <f t="shared" si="10"/>
        <v>8.1686721181322195</v>
      </c>
      <c r="H250" s="14">
        <f t="shared" si="11"/>
        <v>0.98162138452749925</v>
      </c>
      <c r="I250" s="10" cm="1">
        <f t="array" ref="I250">_xlfn.XLOOKUP(E250,INDEX(CO2yr,,1), INDEX(CO2yr,,2),-9,-1)</f>
        <v>287.7</v>
      </c>
      <c r="J250" s="10" cm="1">
        <f t="array" ref="J250">_xlfn.XLOOKUP(E250,INDEX(CO2yr,,1), INDEX(CO2yr,,2),-9,1)</f>
        <v>287.89999999999998</v>
      </c>
    </row>
    <row r="251" spans="5:10">
      <c r="E251" s="5">
        <v>1870.2916666666665</v>
      </c>
      <c r="F251" s="10">
        <f t="shared" si="12"/>
        <v>287.76666666666432</v>
      </c>
      <c r="G251" s="12">
        <f t="shared" si="10"/>
        <v>8.1687556775449952</v>
      </c>
      <c r="H251" s="14">
        <f t="shared" si="11"/>
        <v>0.98163142578087226</v>
      </c>
      <c r="I251" s="10" cm="1">
        <f t="array" ref="I251">_xlfn.XLOOKUP(E251,INDEX(CO2yr,,1), INDEX(CO2yr,,2),-9,-1)</f>
        <v>287.7</v>
      </c>
      <c r="J251" s="10" cm="1">
        <f t="array" ref="J251">_xlfn.XLOOKUP(E251,INDEX(CO2yr,,1), INDEX(CO2yr,,2),-9,1)</f>
        <v>287.89999999999998</v>
      </c>
    </row>
    <row r="252" spans="5:10">
      <c r="E252" s="5">
        <v>1870.375</v>
      </c>
      <c r="F252" s="10">
        <f t="shared" si="12"/>
        <v>287.78333333333097</v>
      </c>
      <c r="G252" s="12">
        <f t="shared" si="10"/>
        <v>8.1688392321183763</v>
      </c>
      <c r="H252" s="14">
        <f t="shared" si="11"/>
        <v>0.9816414664526999</v>
      </c>
      <c r="I252" s="10" cm="1">
        <f t="array" ref="I252">_xlfn.XLOOKUP(E252,INDEX(CO2yr,,1), INDEX(CO2yr,,2),-9,-1)</f>
        <v>287.7</v>
      </c>
      <c r="J252" s="10" cm="1">
        <f t="array" ref="J252">_xlfn.XLOOKUP(E252,INDEX(CO2yr,,1), INDEX(CO2yr,,2),-9,1)</f>
        <v>287.89999999999998</v>
      </c>
    </row>
    <row r="253" spans="5:10">
      <c r="E253" s="5">
        <v>1870.4583333333333</v>
      </c>
      <c r="F253" s="10">
        <f t="shared" si="12"/>
        <v>287.79999999999762</v>
      </c>
      <c r="G253" s="12">
        <f t="shared" si="10"/>
        <v>8.168922781852924</v>
      </c>
      <c r="H253" s="14">
        <f t="shared" si="11"/>
        <v>0.98165150654304967</v>
      </c>
      <c r="I253" s="10" cm="1">
        <f t="array" ref="I253">_xlfn.XLOOKUP(E253,INDEX(CO2yr,,1), INDEX(CO2yr,,2),-9,-1)</f>
        <v>287.7</v>
      </c>
      <c r="J253" s="10" cm="1">
        <f t="array" ref="J253">_xlfn.XLOOKUP(E253,INDEX(CO2yr,,1), INDEX(CO2yr,,2),-9,1)</f>
        <v>287.89999999999998</v>
      </c>
    </row>
    <row r="254" spans="5:10">
      <c r="E254" s="5">
        <v>1870.5416666666665</v>
      </c>
      <c r="F254" s="10">
        <f t="shared" si="12"/>
        <v>287.81666666666428</v>
      </c>
      <c r="G254" s="12">
        <f t="shared" si="10"/>
        <v>8.1690063267491961</v>
      </c>
      <c r="H254" s="14">
        <f t="shared" si="11"/>
        <v>0.98166154605198852</v>
      </c>
      <c r="I254" s="10" cm="1">
        <f t="array" ref="I254">_xlfn.XLOOKUP(E254,INDEX(CO2yr,,1), INDEX(CO2yr,,2),-9,-1)</f>
        <v>287.7</v>
      </c>
      <c r="J254" s="10" cm="1">
        <f t="array" ref="J254">_xlfn.XLOOKUP(E254,INDEX(CO2yr,,1), INDEX(CO2yr,,2),-9,1)</f>
        <v>287.89999999999998</v>
      </c>
    </row>
    <row r="255" spans="5:10">
      <c r="E255" s="5">
        <v>1870.625</v>
      </c>
      <c r="F255" s="10">
        <f t="shared" si="12"/>
        <v>287.83333333333093</v>
      </c>
      <c r="G255" s="12">
        <f t="shared" si="10"/>
        <v>8.1690898668077558</v>
      </c>
      <c r="H255" s="14">
        <f t="shared" si="11"/>
        <v>0.98167158497958418</v>
      </c>
      <c r="I255" s="10" cm="1">
        <f t="array" ref="I255">_xlfn.XLOOKUP(E255,INDEX(CO2yr,,1), INDEX(CO2yr,,2),-9,-1)</f>
        <v>287.7</v>
      </c>
      <c r="J255" s="10" cm="1">
        <f t="array" ref="J255">_xlfn.XLOOKUP(E255,INDEX(CO2yr,,1), INDEX(CO2yr,,2),-9,1)</f>
        <v>287.89999999999998</v>
      </c>
    </row>
    <row r="256" spans="5:10">
      <c r="E256" s="5">
        <v>1870.7083333333333</v>
      </c>
      <c r="F256" s="10">
        <f t="shared" si="12"/>
        <v>287.84999999999758</v>
      </c>
      <c r="G256" s="12">
        <f t="shared" si="10"/>
        <v>8.1691734020291609</v>
      </c>
      <c r="H256" s="14">
        <f t="shared" si="11"/>
        <v>0.9816816233259037</v>
      </c>
      <c r="I256" s="10" cm="1">
        <f t="array" ref="I256">_xlfn.XLOOKUP(E256,INDEX(CO2yr,,1), INDEX(CO2yr,,2),-9,-1)</f>
        <v>287.7</v>
      </c>
      <c r="J256" s="10" cm="1">
        <f t="array" ref="J256">_xlfn.XLOOKUP(E256,INDEX(CO2yr,,1), INDEX(CO2yr,,2),-9,1)</f>
        <v>287.89999999999998</v>
      </c>
    </row>
    <row r="257" spans="5:10">
      <c r="E257" s="5">
        <v>1870.7916666666665</v>
      </c>
      <c r="F257" s="10">
        <f t="shared" si="12"/>
        <v>287.86666666666423</v>
      </c>
      <c r="G257" s="12">
        <f t="shared" si="10"/>
        <v>8.1692569324139743</v>
      </c>
      <c r="H257" s="14">
        <f t="shared" si="11"/>
        <v>0.9816916610910148</v>
      </c>
      <c r="I257" s="10" cm="1">
        <f t="array" ref="I257">_xlfn.XLOOKUP(E257,INDEX(CO2yr,,1), INDEX(CO2yr,,2),-9,-1)</f>
        <v>287.7</v>
      </c>
      <c r="J257" s="10" cm="1">
        <f t="array" ref="J257">_xlfn.XLOOKUP(E257,INDEX(CO2yr,,1), INDEX(CO2yr,,2),-9,1)</f>
        <v>287.89999999999998</v>
      </c>
    </row>
    <row r="258" spans="5:10">
      <c r="E258" s="5">
        <v>1870.875</v>
      </c>
      <c r="F258" s="10">
        <f t="shared" si="12"/>
        <v>287.88333333333088</v>
      </c>
      <c r="G258" s="12">
        <f t="shared" si="10"/>
        <v>8.169340457962754</v>
      </c>
      <c r="H258" s="14">
        <f t="shared" si="11"/>
        <v>0.98170169827498432</v>
      </c>
      <c r="I258" s="10" cm="1">
        <f t="array" ref="I258">_xlfn.XLOOKUP(E258,INDEX(CO2yr,,1), INDEX(CO2yr,,2),-9,-1)</f>
        <v>287.7</v>
      </c>
      <c r="J258" s="10" cm="1">
        <f t="array" ref="J258">_xlfn.XLOOKUP(E258,INDEX(CO2yr,,1), INDEX(CO2yr,,2),-9,1)</f>
        <v>287.89999999999998</v>
      </c>
    </row>
    <row r="259" spans="5:10">
      <c r="E259" s="5">
        <v>1870.9583333333333</v>
      </c>
      <c r="F259" s="10">
        <f t="shared" si="12"/>
        <v>287.89999999999753</v>
      </c>
      <c r="G259" s="12">
        <f t="shared" si="10"/>
        <v>8.1694239786760594</v>
      </c>
      <c r="H259" s="14">
        <f t="shared" si="11"/>
        <v>0.98171173487787955</v>
      </c>
      <c r="I259" s="10" cm="1">
        <f t="array" ref="I259">_xlfn.XLOOKUP(E259,INDEX(CO2yr,,1), INDEX(CO2yr,,2),-9,-1)</f>
        <v>287.7</v>
      </c>
      <c r="J259" s="10" cm="1">
        <f t="array" ref="J259">_xlfn.XLOOKUP(E259,INDEX(CO2yr,,1), INDEX(CO2yr,,2),-9,1)</f>
        <v>287.89999999999998</v>
      </c>
    </row>
    <row r="260" spans="5:10">
      <c r="E260" s="5">
        <v>1871.0416666666665</v>
      </c>
      <c r="F260" s="10">
        <f t="shared" si="12"/>
        <v>287.90833333333086</v>
      </c>
      <c r="G260" s="12">
        <f t="shared" si="10"/>
        <v>8.1694657372195856</v>
      </c>
      <c r="H260" s="14">
        <f t="shared" si="11"/>
        <v>0.98171675296144556</v>
      </c>
      <c r="I260" s="10" cm="1">
        <f t="array" ref="I260">_xlfn.XLOOKUP(E260,INDEX(CO2yr,,1), INDEX(CO2yr,,2),-9,-1)</f>
        <v>287.89999999999998</v>
      </c>
      <c r="J260" s="10" cm="1">
        <f t="array" ref="J260">_xlfn.XLOOKUP(E260,INDEX(CO2yr,,1), INDEX(CO2yr,,2),-9,1)</f>
        <v>288</v>
      </c>
    </row>
    <row r="261" spans="5:10">
      <c r="E261" s="5">
        <v>1871.125</v>
      </c>
      <c r="F261" s="10">
        <f t="shared" si="12"/>
        <v>287.91666666666418</v>
      </c>
      <c r="G261" s="12">
        <f t="shared" si="10"/>
        <v>8.1695074945544519</v>
      </c>
      <c r="H261" s="14">
        <f t="shared" si="11"/>
        <v>0.98172177089976809</v>
      </c>
      <c r="I261" s="10" cm="1">
        <f t="array" ref="I261">_xlfn.XLOOKUP(E261,INDEX(CO2yr,,1), INDEX(CO2yr,,2),-9,-1)</f>
        <v>287.89999999999998</v>
      </c>
      <c r="J261" s="10" cm="1">
        <f t="array" ref="J261">_xlfn.XLOOKUP(E261,INDEX(CO2yr,,1), INDEX(CO2yr,,2),-9,1)</f>
        <v>288</v>
      </c>
    </row>
    <row r="262" spans="5:10">
      <c r="E262" s="5">
        <v>1871.2083333333333</v>
      </c>
      <c r="F262" s="10">
        <f t="shared" si="12"/>
        <v>287.92499999999751</v>
      </c>
      <c r="G262" s="12">
        <f t="shared" si="10"/>
        <v>8.1695492506807312</v>
      </c>
      <c r="H262" s="14">
        <f t="shared" si="11"/>
        <v>0.9817267886928559</v>
      </c>
      <c r="I262" s="10" cm="1">
        <f t="array" ref="I262">_xlfn.XLOOKUP(E262,INDEX(CO2yr,,1), INDEX(CO2yr,,2),-9,-1)</f>
        <v>287.89999999999998</v>
      </c>
      <c r="J262" s="10" cm="1">
        <f t="array" ref="J262">_xlfn.XLOOKUP(E262,INDEX(CO2yr,,1), INDEX(CO2yr,,2),-9,1)</f>
        <v>288</v>
      </c>
    </row>
    <row r="263" spans="5:10">
      <c r="E263" s="5">
        <v>1871.2916666666665</v>
      </c>
      <c r="F263" s="10">
        <f t="shared" si="12"/>
        <v>287.93333333333084</v>
      </c>
      <c r="G263" s="12">
        <f t="shared" si="10"/>
        <v>8.1695910055984911</v>
      </c>
      <c r="H263" s="14">
        <f t="shared" si="11"/>
        <v>0.98173180634071711</v>
      </c>
      <c r="I263" s="10" cm="1">
        <f t="array" ref="I263">_xlfn.XLOOKUP(E263,INDEX(CO2yr,,1), INDEX(CO2yr,,2),-9,-1)</f>
        <v>287.89999999999998</v>
      </c>
      <c r="J263" s="10" cm="1">
        <f t="array" ref="J263">_xlfn.XLOOKUP(E263,INDEX(CO2yr,,1), INDEX(CO2yr,,2),-9,1)</f>
        <v>288</v>
      </c>
    </row>
    <row r="264" spans="5:10">
      <c r="E264" s="5">
        <v>1871.375</v>
      </c>
      <c r="F264" s="10">
        <f t="shared" si="12"/>
        <v>287.94166666666416</v>
      </c>
      <c r="G264" s="12">
        <f t="shared" si="10"/>
        <v>8.1696327593078024</v>
      </c>
      <c r="H264" s="14">
        <f t="shared" si="11"/>
        <v>0.98173682384336014</v>
      </c>
      <c r="I264" s="10" cm="1">
        <f t="array" ref="I264">_xlfn.XLOOKUP(E264,INDEX(CO2yr,,1), INDEX(CO2yr,,2),-9,-1)</f>
        <v>287.89999999999998</v>
      </c>
      <c r="J264" s="10" cm="1">
        <f t="array" ref="J264">_xlfn.XLOOKUP(E264,INDEX(CO2yr,,1), INDEX(CO2yr,,2),-9,1)</f>
        <v>288</v>
      </c>
    </row>
    <row r="265" spans="5:10">
      <c r="E265" s="5">
        <v>1871.4583333333333</v>
      </c>
      <c r="F265" s="10">
        <f t="shared" si="12"/>
        <v>287.94999999999749</v>
      </c>
      <c r="G265" s="12">
        <f t="shared" ref="G265:G328" si="13">LOG(F265,2)</f>
        <v>8.1696745118087364</v>
      </c>
      <c r="H265" s="14">
        <f t="shared" ref="H265:H328" si="14">G265/$G$6</f>
        <v>0.98174184120079377</v>
      </c>
      <c r="I265" s="10" cm="1">
        <f t="array" ref="I265">_xlfn.XLOOKUP(E265,INDEX(CO2yr,,1), INDEX(CO2yr,,2),-9,-1)</f>
        <v>287.89999999999998</v>
      </c>
      <c r="J265" s="10" cm="1">
        <f t="array" ref="J265">_xlfn.XLOOKUP(E265,INDEX(CO2yr,,1), INDEX(CO2yr,,2),-9,1)</f>
        <v>288</v>
      </c>
    </row>
    <row r="266" spans="5:10">
      <c r="E266" s="5">
        <v>1871.5416666666665</v>
      </c>
      <c r="F266" s="10">
        <f t="shared" si="12"/>
        <v>287.95833333333081</v>
      </c>
      <c r="G266" s="12">
        <f t="shared" si="13"/>
        <v>8.1697162631013605</v>
      </c>
      <c r="H266" s="14">
        <f t="shared" si="14"/>
        <v>0.98174685841302589</v>
      </c>
      <c r="I266" s="10" cm="1">
        <f t="array" ref="I266">_xlfn.XLOOKUP(E266,INDEX(CO2yr,,1), INDEX(CO2yr,,2),-9,-1)</f>
        <v>287.89999999999998</v>
      </c>
      <c r="J266" s="10" cm="1">
        <f t="array" ref="J266">_xlfn.XLOOKUP(E266,INDEX(CO2yr,,1), INDEX(CO2yr,,2),-9,1)</f>
        <v>288</v>
      </c>
    </row>
    <row r="267" spans="5:10">
      <c r="E267" s="5">
        <v>1871.625</v>
      </c>
      <c r="F267" s="10">
        <f t="shared" si="12"/>
        <v>287.96666666666414</v>
      </c>
      <c r="G267" s="12">
        <f t="shared" si="13"/>
        <v>8.1697580131857457</v>
      </c>
      <c r="H267" s="14">
        <f t="shared" si="14"/>
        <v>0.98175187548006515</v>
      </c>
      <c r="I267" s="10" cm="1">
        <f t="array" ref="I267">_xlfn.XLOOKUP(E267,INDEX(CO2yr,,1), INDEX(CO2yr,,2),-9,-1)</f>
        <v>287.89999999999998</v>
      </c>
      <c r="J267" s="10" cm="1">
        <f t="array" ref="J267">_xlfn.XLOOKUP(E267,INDEX(CO2yr,,1), INDEX(CO2yr,,2),-9,1)</f>
        <v>288</v>
      </c>
    </row>
    <row r="268" spans="5:10">
      <c r="E268" s="5">
        <v>1871.7083333333333</v>
      </c>
      <c r="F268" s="10">
        <f t="shared" si="12"/>
        <v>287.97499999999746</v>
      </c>
      <c r="G268" s="12">
        <f t="shared" si="13"/>
        <v>8.1697997620619631</v>
      </c>
      <c r="H268" s="14">
        <f t="shared" si="14"/>
        <v>0.9817568924019201</v>
      </c>
      <c r="I268" s="10" cm="1">
        <f t="array" ref="I268">_xlfn.XLOOKUP(E268,INDEX(CO2yr,,1), INDEX(CO2yr,,2),-9,-1)</f>
        <v>287.89999999999998</v>
      </c>
      <c r="J268" s="10" cm="1">
        <f t="array" ref="J268">_xlfn.XLOOKUP(E268,INDEX(CO2yr,,1), INDEX(CO2yr,,2),-9,1)</f>
        <v>288</v>
      </c>
    </row>
    <row r="269" spans="5:10">
      <c r="E269" s="5">
        <v>1871.7916666666665</v>
      </c>
      <c r="F269" s="10">
        <f t="shared" si="12"/>
        <v>287.98333333333079</v>
      </c>
      <c r="G269" s="12">
        <f t="shared" si="13"/>
        <v>8.1698415097300803</v>
      </c>
      <c r="H269" s="14">
        <f t="shared" si="14"/>
        <v>0.98176190917859874</v>
      </c>
      <c r="I269" s="10" cm="1">
        <f t="array" ref="I269">_xlfn.XLOOKUP(E269,INDEX(CO2yr,,1), INDEX(CO2yr,,2),-9,-1)</f>
        <v>287.89999999999998</v>
      </c>
      <c r="J269" s="10" cm="1">
        <f t="array" ref="J269">_xlfn.XLOOKUP(E269,INDEX(CO2yr,,1), INDEX(CO2yr,,2),-9,1)</f>
        <v>288</v>
      </c>
    </row>
    <row r="270" spans="5:10">
      <c r="E270" s="5">
        <v>1871.875</v>
      </c>
      <c r="F270" s="10">
        <f t="shared" si="12"/>
        <v>287.99166666666412</v>
      </c>
      <c r="G270" s="12">
        <f t="shared" si="13"/>
        <v>8.16988325619017</v>
      </c>
      <c r="H270" s="14">
        <f t="shared" si="14"/>
        <v>0.98176692581010994</v>
      </c>
      <c r="I270" s="10" cm="1">
        <f t="array" ref="I270">_xlfn.XLOOKUP(E270,INDEX(CO2yr,,1), INDEX(CO2yr,,2),-9,-1)</f>
        <v>287.89999999999998</v>
      </c>
      <c r="J270" s="10" cm="1">
        <f t="array" ref="J270">_xlfn.XLOOKUP(E270,INDEX(CO2yr,,1), INDEX(CO2yr,,2),-9,1)</f>
        <v>288</v>
      </c>
    </row>
    <row r="271" spans="5:10">
      <c r="E271" s="5">
        <v>1871.9583333333333</v>
      </c>
      <c r="F271" s="10">
        <f t="shared" si="12"/>
        <v>287.99999999999744</v>
      </c>
      <c r="G271" s="12">
        <f t="shared" si="13"/>
        <v>8.1699250014422997</v>
      </c>
      <c r="H271" s="14">
        <f t="shared" si="14"/>
        <v>0.9817719422964617</v>
      </c>
      <c r="I271" s="10" cm="1">
        <f t="array" ref="I271">_xlfn.XLOOKUP(E271,INDEX(CO2yr,,1), INDEX(CO2yr,,2),-9,-1)</f>
        <v>287.89999999999998</v>
      </c>
      <c r="J271" s="10" cm="1">
        <f t="array" ref="J271">_xlfn.XLOOKUP(E271,INDEX(CO2yr,,1), INDEX(CO2yr,,2),-9,1)</f>
        <v>288</v>
      </c>
    </row>
    <row r="272" spans="5:10">
      <c r="E272" s="5">
        <v>1872.0416666666665</v>
      </c>
      <c r="F272" s="10">
        <f t="shared" si="12"/>
        <v>288.01666666666409</v>
      </c>
      <c r="G272" s="12">
        <f t="shared" si="13"/>
        <v>8.1700084883229618</v>
      </c>
      <c r="H272" s="14">
        <f t="shared" si="14"/>
        <v>0.9817819748337212</v>
      </c>
      <c r="I272" s="10" cm="1">
        <f t="array" ref="I272">_xlfn.XLOOKUP(E272,INDEX(CO2yr,,1), INDEX(CO2yr,,2),-9,-1)</f>
        <v>288</v>
      </c>
      <c r="J272" s="10" cm="1">
        <f t="array" ref="J272">_xlfn.XLOOKUP(E272,INDEX(CO2yr,,1), INDEX(CO2yr,,2),-9,1)</f>
        <v>288.2</v>
      </c>
    </row>
    <row r="273" spans="5:10">
      <c r="E273" s="5">
        <v>1872.125</v>
      </c>
      <c r="F273" s="10">
        <f t="shared" si="12"/>
        <v>288.03333333333075</v>
      </c>
      <c r="G273" s="12">
        <f t="shared" si="13"/>
        <v>8.1700919703726278</v>
      </c>
      <c r="H273" s="14">
        <f t="shared" si="14"/>
        <v>0.98179200679044454</v>
      </c>
      <c r="I273" s="10" cm="1">
        <f t="array" ref="I273">_xlfn.XLOOKUP(E273,INDEX(CO2yr,,1), INDEX(CO2yr,,2),-9,-1)</f>
        <v>288</v>
      </c>
      <c r="J273" s="10" cm="1">
        <f t="array" ref="J273">_xlfn.XLOOKUP(E273,INDEX(CO2yr,,1), INDEX(CO2yr,,2),-9,1)</f>
        <v>288.2</v>
      </c>
    </row>
    <row r="274" spans="5:10">
      <c r="E274" s="5">
        <v>1872.2083333333333</v>
      </c>
      <c r="F274" s="10">
        <f t="shared" si="12"/>
        <v>288.0499999999974</v>
      </c>
      <c r="G274" s="12">
        <f t="shared" si="13"/>
        <v>8.1701754475918538</v>
      </c>
      <c r="H274" s="14">
        <f t="shared" si="14"/>
        <v>0.98180203816669864</v>
      </c>
      <c r="I274" s="10" cm="1">
        <f t="array" ref="I274">_xlfn.XLOOKUP(E274,INDEX(CO2yr,,1), INDEX(CO2yr,,2),-9,-1)</f>
        <v>288</v>
      </c>
      <c r="J274" s="10" cm="1">
        <f t="array" ref="J274">_xlfn.XLOOKUP(E274,INDEX(CO2yr,,1), INDEX(CO2yr,,2),-9,1)</f>
        <v>288.2</v>
      </c>
    </row>
    <row r="275" spans="5:10">
      <c r="E275" s="5">
        <v>1872.2916666666665</v>
      </c>
      <c r="F275" s="10">
        <f t="shared" si="12"/>
        <v>288.06666666666405</v>
      </c>
      <c r="G275" s="12">
        <f t="shared" si="13"/>
        <v>8.1702589199812028</v>
      </c>
      <c r="H275" s="14">
        <f t="shared" si="14"/>
        <v>0.98181206896255102</v>
      </c>
      <c r="I275" s="10" cm="1">
        <f t="array" ref="I275">_xlfn.XLOOKUP(E275,INDEX(CO2yr,,1), INDEX(CO2yr,,2),-9,-1)</f>
        <v>288</v>
      </c>
      <c r="J275" s="10" cm="1">
        <f t="array" ref="J275">_xlfn.XLOOKUP(E275,INDEX(CO2yr,,1), INDEX(CO2yr,,2),-9,1)</f>
        <v>288.2</v>
      </c>
    </row>
    <row r="276" spans="5:10">
      <c r="E276" s="5">
        <v>1872.375</v>
      </c>
      <c r="F276" s="10">
        <f t="shared" si="12"/>
        <v>288.0833333333307</v>
      </c>
      <c r="G276" s="12">
        <f t="shared" si="13"/>
        <v>8.1703423875412291</v>
      </c>
      <c r="H276" s="14">
        <f t="shared" si="14"/>
        <v>0.98182209917806851</v>
      </c>
      <c r="I276" s="10" cm="1">
        <f t="array" ref="I276">_xlfn.XLOOKUP(E276,INDEX(CO2yr,,1), INDEX(CO2yr,,2),-9,-1)</f>
        <v>288</v>
      </c>
      <c r="J276" s="10" cm="1">
        <f t="array" ref="J276">_xlfn.XLOOKUP(E276,INDEX(CO2yr,,1), INDEX(CO2yr,,2),-9,1)</f>
        <v>288.2</v>
      </c>
    </row>
    <row r="277" spans="5:10">
      <c r="E277" s="5">
        <v>1872.4583333333333</v>
      </c>
      <c r="F277" s="10">
        <f t="shared" si="12"/>
        <v>288.09999999999735</v>
      </c>
      <c r="G277" s="12">
        <f t="shared" si="13"/>
        <v>8.1704258502724958</v>
      </c>
      <c r="H277" s="14">
        <f t="shared" si="14"/>
        <v>0.98183212881331861</v>
      </c>
      <c r="I277" s="10" cm="1">
        <f t="array" ref="I277">_xlfn.XLOOKUP(E277,INDEX(CO2yr,,1), INDEX(CO2yr,,2),-9,-1)</f>
        <v>288</v>
      </c>
      <c r="J277" s="10" cm="1">
        <f t="array" ref="J277">_xlfn.XLOOKUP(E277,INDEX(CO2yr,,1), INDEX(CO2yr,,2),-9,1)</f>
        <v>288.2</v>
      </c>
    </row>
    <row r="278" spans="5:10">
      <c r="E278" s="5">
        <v>1872.5416666666665</v>
      </c>
      <c r="F278" s="10">
        <f t="shared" si="12"/>
        <v>288.116666666664</v>
      </c>
      <c r="G278" s="12">
        <f t="shared" si="13"/>
        <v>8.1705093081755589</v>
      </c>
      <c r="H278" s="14">
        <f t="shared" si="14"/>
        <v>0.98184215786836815</v>
      </c>
      <c r="I278" s="10" cm="1">
        <f t="array" ref="I278">_xlfn.XLOOKUP(E278,INDEX(CO2yr,,1), INDEX(CO2yr,,2),-9,-1)</f>
        <v>288</v>
      </c>
      <c r="J278" s="10" cm="1">
        <f t="array" ref="J278">_xlfn.XLOOKUP(E278,INDEX(CO2yr,,1), INDEX(CO2yr,,2),-9,1)</f>
        <v>288.2</v>
      </c>
    </row>
    <row r="279" spans="5:10">
      <c r="E279" s="5">
        <v>1872.625</v>
      </c>
      <c r="F279" s="10">
        <f t="shared" si="12"/>
        <v>288.13333333333065</v>
      </c>
      <c r="G279" s="12">
        <f t="shared" si="13"/>
        <v>8.1705927612509743</v>
      </c>
      <c r="H279" s="14">
        <f t="shared" si="14"/>
        <v>0.98185218634328397</v>
      </c>
      <c r="I279" s="10" cm="1">
        <f t="array" ref="I279">_xlfn.XLOOKUP(E279,INDEX(CO2yr,,1), INDEX(CO2yr,,2),-9,-1)</f>
        <v>288</v>
      </c>
      <c r="J279" s="10" cm="1">
        <f t="array" ref="J279">_xlfn.XLOOKUP(E279,INDEX(CO2yr,,1), INDEX(CO2yr,,2),-9,1)</f>
        <v>288.2</v>
      </c>
    </row>
    <row r="280" spans="5:10">
      <c r="E280" s="5">
        <v>1872.7083333333333</v>
      </c>
      <c r="F280" s="10">
        <f t="shared" si="12"/>
        <v>288.14999999999731</v>
      </c>
      <c r="G280" s="12">
        <f t="shared" si="13"/>
        <v>8.1706762094993071</v>
      </c>
      <c r="H280" s="14">
        <f t="shared" si="14"/>
        <v>0.98186221423813402</v>
      </c>
      <c r="I280" s="10" cm="1">
        <f t="array" ref="I280">_xlfn.XLOOKUP(E280,INDEX(CO2yr,,1), INDEX(CO2yr,,2),-9,-1)</f>
        <v>288</v>
      </c>
      <c r="J280" s="10" cm="1">
        <f t="array" ref="J280">_xlfn.XLOOKUP(E280,INDEX(CO2yr,,1), INDEX(CO2yr,,2),-9,1)</f>
        <v>288.2</v>
      </c>
    </row>
    <row r="281" spans="5:10">
      <c r="E281" s="5">
        <v>1872.7916666666665</v>
      </c>
      <c r="F281" s="10">
        <f t="shared" si="12"/>
        <v>288.16666666666396</v>
      </c>
      <c r="G281" s="12">
        <f t="shared" si="13"/>
        <v>8.1707596529211113</v>
      </c>
      <c r="H281" s="14">
        <f t="shared" si="14"/>
        <v>0.98187224155298469</v>
      </c>
      <c r="I281" s="10" cm="1">
        <f t="array" ref="I281">_xlfn.XLOOKUP(E281,INDEX(CO2yr,,1), INDEX(CO2yr,,2),-9,-1)</f>
        <v>288</v>
      </c>
      <c r="J281" s="10" cm="1">
        <f t="array" ref="J281">_xlfn.XLOOKUP(E281,INDEX(CO2yr,,1), INDEX(CO2yr,,2),-9,1)</f>
        <v>288.2</v>
      </c>
    </row>
    <row r="282" spans="5:10">
      <c r="E282" s="5">
        <v>1872.875</v>
      </c>
      <c r="F282" s="10">
        <f t="shared" si="12"/>
        <v>288.18333333333061</v>
      </c>
      <c r="G282" s="12">
        <f t="shared" si="13"/>
        <v>8.1708430915169483</v>
      </c>
      <c r="H282" s="14">
        <f t="shared" si="14"/>
        <v>0.9818822682879037</v>
      </c>
      <c r="I282" s="10" cm="1">
        <f t="array" ref="I282">_xlfn.XLOOKUP(E282,INDEX(CO2yr,,1), INDEX(CO2yr,,2),-9,-1)</f>
        <v>288</v>
      </c>
      <c r="J282" s="10" cm="1">
        <f t="array" ref="J282">_xlfn.XLOOKUP(E282,INDEX(CO2yr,,1), INDEX(CO2yr,,2),-9,1)</f>
        <v>288.2</v>
      </c>
    </row>
    <row r="283" spans="5:10">
      <c r="E283" s="5">
        <v>1872.9583333333333</v>
      </c>
      <c r="F283" s="10">
        <f t="shared" si="12"/>
        <v>288.19999999999726</v>
      </c>
      <c r="G283" s="12">
        <f t="shared" si="13"/>
        <v>8.1709265252873724</v>
      </c>
      <c r="H283" s="14">
        <f t="shared" si="14"/>
        <v>0.98189229444295756</v>
      </c>
      <c r="I283" s="10" cm="1">
        <f t="array" ref="I283">_xlfn.XLOOKUP(E283,INDEX(CO2yr,,1), INDEX(CO2yr,,2),-9,-1)</f>
        <v>288</v>
      </c>
      <c r="J283" s="10" cm="1">
        <f t="array" ref="J283">_xlfn.XLOOKUP(E283,INDEX(CO2yr,,1), INDEX(CO2yr,,2),-9,1)</f>
        <v>288.2</v>
      </c>
    </row>
    <row r="284" spans="5:10">
      <c r="E284" s="5">
        <v>1873.0416666666665</v>
      </c>
      <c r="F284" s="10">
        <f t="shared" si="12"/>
        <v>288.21666666666391</v>
      </c>
      <c r="G284" s="12">
        <f t="shared" si="13"/>
        <v>8.1710099542329431</v>
      </c>
      <c r="H284" s="14">
        <f t="shared" si="14"/>
        <v>0.98190232001821343</v>
      </c>
      <c r="I284" s="10" cm="1">
        <f t="array" ref="I284">_xlfn.XLOOKUP(E284,INDEX(CO2yr,,1), INDEX(CO2yr,,2),-9,-1)</f>
        <v>288.2</v>
      </c>
      <c r="J284" s="10" cm="1">
        <f t="array" ref="J284">_xlfn.XLOOKUP(E284,INDEX(CO2yr,,1), INDEX(CO2yr,,2),-9,1)</f>
        <v>288.39999999999998</v>
      </c>
    </row>
    <row r="285" spans="5:10">
      <c r="E285" s="5">
        <v>1873.125</v>
      </c>
      <c r="F285" s="10">
        <f t="shared" si="12"/>
        <v>288.23333333333056</v>
      </c>
      <c r="G285" s="12">
        <f t="shared" si="13"/>
        <v>8.1710933783542199</v>
      </c>
      <c r="H285" s="14">
        <f t="shared" si="14"/>
        <v>0.98191234501373859</v>
      </c>
      <c r="I285" s="10" cm="1">
        <f t="array" ref="I285">_xlfn.XLOOKUP(E285,INDEX(CO2yr,,1), INDEX(CO2yr,,2),-9,-1)</f>
        <v>288.2</v>
      </c>
      <c r="J285" s="10" cm="1">
        <f t="array" ref="J285">_xlfn.XLOOKUP(E285,INDEX(CO2yr,,1), INDEX(CO2yr,,2),-9,1)</f>
        <v>288.39999999999998</v>
      </c>
    </row>
    <row r="286" spans="5:10">
      <c r="E286" s="5">
        <v>1873.2083333333333</v>
      </c>
      <c r="F286" s="10">
        <f t="shared" si="12"/>
        <v>288.24999999999721</v>
      </c>
      <c r="G286" s="12">
        <f t="shared" si="13"/>
        <v>8.1711767976517571</v>
      </c>
      <c r="H286" s="14">
        <f t="shared" si="14"/>
        <v>0.98192236942959954</v>
      </c>
      <c r="I286" s="10" cm="1">
        <f t="array" ref="I286">_xlfn.XLOOKUP(E286,INDEX(CO2yr,,1), INDEX(CO2yr,,2),-9,-1)</f>
        <v>288.2</v>
      </c>
      <c r="J286" s="10" cm="1">
        <f t="array" ref="J286">_xlfn.XLOOKUP(E286,INDEX(CO2yr,,1), INDEX(CO2yr,,2),-9,1)</f>
        <v>288.39999999999998</v>
      </c>
    </row>
    <row r="287" spans="5:10">
      <c r="E287" s="5">
        <v>1873.2916666666665</v>
      </c>
      <c r="F287" s="10">
        <f t="shared" si="12"/>
        <v>288.26666666666387</v>
      </c>
      <c r="G287" s="12">
        <f t="shared" si="13"/>
        <v>8.1712602121261178</v>
      </c>
      <c r="H287" s="14">
        <f t="shared" si="14"/>
        <v>0.98193239326586423</v>
      </c>
      <c r="I287" s="10" cm="1">
        <f t="array" ref="I287">_xlfn.XLOOKUP(E287,INDEX(CO2yr,,1), INDEX(CO2yr,,2),-9,-1)</f>
        <v>288.2</v>
      </c>
      <c r="J287" s="10" cm="1">
        <f t="array" ref="J287">_xlfn.XLOOKUP(E287,INDEX(CO2yr,,1), INDEX(CO2yr,,2),-9,1)</f>
        <v>288.39999999999998</v>
      </c>
    </row>
    <row r="288" spans="5:10">
      <c r="E288" s="5">
        <v>1873.375</v>
      </c>
      <c r="F288" s="10">
        <f t="shared" si="12"/>
        <v>288.28333333333052</v>
      </c>
      <c r="G288" s="12">
        <f t="shared" si="13"/>
        <v>8.1713436217778561</v>
      </c>
      <c r="H288" s="14">
        <f t="shared" si="14"/>
        <v>0.98194241652259906</v>
      </c>
      <c r="I288" s="10" cm="1">
        <f t="array" ref="I288">_xlfn.XLOOKUP(E288,INDEX(CO2yr,,1), INDEX(CO2yr,,2),-9,-1)</f>
        <v>288.2</v>
      </c>
      <c r="J288" s="10" cm="1">
        <f t="array" ref="J288">_xlfn.XLOOKUP(E288,INDEX(CO2yr,,1), INDEX(CO2yr,,2),-9,1)</f>
        <v>288.39999999999998</v>
      </c>
    </row>
    <row r="289" spans="5:10">
      <c r="E289" s="5">
        <v>1873.4583333333333</v>
      </c>
      <c r="F289" s="10">
        <f t="shared" si="12"/>
        <v>288.29999999999717</v>
      </c>
      <c r="G289" s="12">
        <f t="shared" si="13"/>
        <v>8.17142702660753</v>
      </c>
      <c r="H289" s="14">
        <f t="shared" si="14"/>
        <v>0.98195243919987096</v>
      </c>
      <c r="I289" s="10" cm="1">
        <f t="array" ref="I289">_xlfn.XLOOKUP(E289,INDEX(CO2yr,,1), INDEX(CO2yr,,2),-9,-1)</f>
        <v>288.2</v>
      </c>
      <c r="J289" s="10" cm="1">
        <f t="array" ref="J289">_xlfn.XLOOKUP(E289,INDEX(CO2yr,,1), INDEX(CO2yr,,2),-9,1)</f>
        <v>288.39999999999998</v>
      </c>
    </row>
    <row r="290" spans="5:10">
      <c r="E290" s="5">
        <v>1873.5416666666665</v>
      </c>
      <c r="F290" s="10">
        <f t="shared" si="12"/>
        <v>288.31666666666382</v>
      </c>
      <c r="G290" s="12">
        <f t="shared" si="13"/>
        <v>8.1715104266156988</v>
      </c>
      <c r="H290" s="14">
        <f t="shared" si="14"/>
        <v>0.98196246129774745</v>
      </c>
      <c r="I290" s="10" cm="1">
        <f t="array" ref="I290">_xlfn.XLOOKUP(E290,INDEX(CO2yr,,1), INDEX(CO2yr,,2),-9,-1)</f>
        <v>288.2</v>
      </c>
      <c r="J290" s="10" cm="1">
        <f t="array" ref="J290">_xlfn.XLOOKUP(E290,INDEX(CO2yr,,1), INDEX(CO2yr,,2),-9,1)</f>
        <v>288.39999999999998</v>
      </c>
    </row>
    <row r="291" spans="5:10">
      <c r="E291" s="5">
        <v>1873.625</v>
      </c>
      <c r="F291" s="10">
        <f t="shared" si="12"/>
        <v>288.33333333333047</v>
      </c>
      <c r="G291" s="12">
        <f t="shared" si="13"/>
        <v>8.1715938218029169</v>
      </c>
      <c r="H291" s="14">
        <f t="shared" si="14"/>
        <v>0.9819724828162949</v>
      </c>
      <c r="I291" s="10" cm="1">
        <f t="array" ref="I291">_xlfn.XLOOKUP(E291,INDEX(CO2yr,,1), INDEX(CO2yr,,2),-9,-1)</f>
        <v>288.2</v>
      </c>
      <c r="J291" s="10" cm="1">
        <f t="array" ref="J291">_xlfn.XLOOKUP(E291,INDEX(CO2yr,,1), INDEX(CO2yr,,2),-9,1)</f>
        <v>288.39999999999998</v>
      </c>
    </row>
    <row r="292" spans="5:10">
      <c r="E292" s="5">
        <v>1873.7083333333333</v>
      </c>
      <c r="F292" s="10">
        <f t="shared" si="12"/>
        <v>288.34999999999712</v>
      </c>
      <c r="G292" s="12">
        <f t="shared" si="13"/>
        <v>8.1716772121697439</v>
      </c>
      <c r="H292" s="14">
        <f t="shared" si="14"/>
        <v>0.9819825037555806</v>
      </c>
      <c r="I292" s="10" cm="1">
        <f t="array" ref="I292">_xlfn.XLOOKUP(E292,INDEX(CO2yr,,1), INDEX(CO2yr,,2),-9,-1)</f>
        <v>288.2</v>
      </c>
      <c r="J292" s="10" cm="1">
        <f t="array" ref="J292">_xlfn.XLOOKUP(E292,INDEX(CO2yr,,1), INDEX(CO2yr,,2),-9,1)</f>
        <v>288.39999999999998</v>
      </c>
    </row>
    <row r="293" spans="5:10">
      <c r="E293" s="5">
        <v>1873.7916666666665</v>
      </c>
      <c r="F293" s="10">
        <f t="shared" si="12"/>
        <v>288.36666666666378</v>
      </c>
      <c r="G293" s="12">
        <f t="shared" si="13"/>
        <v>8.1717605977167356</v>
      </c>
      <c r="H293" s="14">
        <f t="shared" si="14"/>
        <v>0.98199252411567139</v>
      </c>
      <c r="I293" s="10" cm="1">
        <f t="array" ref="I293">_xlfn.XLOOKUP(E293,INDEX(CO2yr,,1), INDEX(CO2yr,,2),-9,-1)</f>
        <v>288.2</v>
      </c>
      <c r="J293" s="10" cm="1">
        <f t="array" ref="J293">_xlfn.XLOOKUP(E293,INDEX(CO2yr,,1), INDEX(CO2yr,,2),-9,1)</f>
        <v>288.39999999999998</v>
      </c>
    </row>
    <row r="294" spans="5:10">
      <c r="E294" s="5">
        <v>1873.875</v>
      </c>
      <c r="F294" s="10">
        <f t="shared" si="12"/>
        <v>288.38333333333043</v>
      </c>
      <c r="G294" s="12">
        <f t="shared" si="13"/>
        <v>8.1718439784444499</v>
      </c>
      <c r="H294" s="14">
        <f t="shared" si="14"/>
        <v>0.98200254389663444</v>
      </c>
      <c r="I294" s="10" cm="1">
        <f t="array" ref="I294">_xlfn.XLOOKUP(E294,INDEX(CO2yr,,1), INDEX(CO2yr,,2),-9,-1)</f>
        <v>288.2</v>
      </c>
      <c r="J294" s="10" cm="1">
        <f t="array" ref="J294">_xlfn.XLOOKUP(E294,INDEX(CO2yr,,1), INDEX(CO2yr,,2),-9,1)</f>
        <v>288.39999999999998</v>
      </c>
    </row>
    <row r="295" spans="5:10">
      <c r="E295" s="5">
        <v>1873.9583333333333</v>
      </c>
      <c r="F295" s="10">
        <f t="shared" si="12"/>
        <v>288.39999999999708</v>
      </c>
      <c r="G295" s="12">
        <f t="shared" si="13"/>
        <v>8.1719273543534445</v>
      </c>
      <c r="H295" s="14">
        <f t="shared" si="14"/>
        <v>0.98201256309853646</v>
      </c>
      <c r="I295" s="10" cm="1">
        <f t="array" ref="I295">_xlfn.XLOOKUP(E295,INDEX(CO2yr,,1), INDEX(CO2yr,,2),-9,-1)</f>
        <v>288.2</v>
      </c>
      <c r="J295" s="10" cm="1">
        <f t="array" ref="J295">_xlfn.XLOOKUP(E295,INDEX(CO2yr,,1), INDEX(CO2yr,,2),-9,1)</f>
        <v>288.39999999999998</v>
      </c>
    </row>
    <row r="296" spans="5:10">
      <c r="E296" s="5">
        <v>1874.0416666666665</v>
      </c>
      <c r="F296" s="10">
        <f t="shared" si="12"/>
        <v>288.41666666666373</v>
      </c>
      <c r="G296" s="12">
        <f t="shared" si="13"/>
        <v>8.1720107254442773</v>
      </c>
      <c r="H296" s="14">
        <f t="shared" si="14"/>
        <v>0.98202258172144474</v>
      </c>
      <c r="I296" s="10" cm="1">
        <f t="array" ref="I296">_xlfn.XLOOKUP(E296,INDEX(CO2yr,,1), INDEX(CO2yr,,2),-9,-1)</f>
        <v>288.39999999999998</v>
      </c>
      <c r="J296" s="10" cm="1">
        <f t="array" ref="J296">_xlfn.XLOOKUP(E296,INDEX(CO2yr,,1), INDEX(CO2yr,,2),-9,1)</f>
        <v>288.60000000000002</v>
      </c>
    </row>
    <row r="297" spans="5:10">
      <c r="E297" s="5">
        <v>1874.125</v>
      </c>
      <c r="F297" s="10">
        <f t="shared" si="12"/>
        <v>288.43333333333038</v>
      </c>
      <c r="G297" s="12">
        <f t="shared" si="13"/>
        <v>8.1720940917175007</v>
      </c>
      <c r="H297" s="14">
        <f t="shared" si="14"/>
        <v>0.98203259976542556</v>
      </c>
      <c r="I297" s="10" cm="1">
        <f t="array" ref="I297">_xlfn.XLOOKUP(E297,INDEX(CO2yr,,1), INDEX(CO2yr,,2),-9,-1)</f>
        <v>288.39999999999998</v>
      </c>
      <c r="J297" s="10" cm="1">
        <f t="array" ref="J297">_xlfn.XLOOKUP(E297,INDEX(CO2yr,,1), INDEX(CO2yr,,2),-9,1)</f>
        <v>288.60000000000002</v>
      </c>
    </row>
    <row r="298" spans="5:10">
      <c r="E298" s="5">
        <v>1874.2083333333333</v>
      </c>
      <c r="F298" s="10">
        <f t="shared" si="12"/>
        <v>288.44999999999703</v>
      </c>
      <c r="G298" s="12">
        <f t="shared" si="13"/>
        <v>8.1721774531736759</v>
      </c>
      <c r="H298" s="14">
        <f t="shared" si="14"/>
        <v>0.98204261723054642</v>
      </c>
      <c r="I298" s="10" cm="1">
        <f t="array" ref="I298">_xlfn.XLOOKUP(E298,INDEX(CO2yr,,1), INDEX(CO2yr,,2),-9,-1)</f>
        <v>288.39999999999998</v>
      </c>
      <c r="J298" s="10" cm="1">
        <f t="array" ref="J298">_xlfn.XLOOKUP(E298,INDEX(CO2yr,,1), INDEX(CO2yr,,2),-9,1)</f>
        <v>288.60000000000002</v>
      </c>
    </row>
    <row r="299" spans="5:10">
      <c r="E299" s="5">
        <v>1874.2916666666665</v>
      </c>
      <c r="F299" s="10">
        <f t="shared" si="12"/>
        <v>288.46666666666368</v>
      </c>
      <c r="G299" s="12">
        <f t="shared" si="13"/>
        <v>8.1722608098133591</v>
      </c>
      <c r="H299" s="14">
        <f t="shared" si="14"/>
        <v>0.98205263411687405</v>
      </c>
      <c r="I299" s="10" cm="1">
        <f t="array" ref="I299">_xlfn.XLOOKUP(E299,INDEX(CO2yr,,1), INDEX(CO2yr,,2),-9,-1)</f>
        <v>288.39999999999998</v>
      </c>
      <c r="J299" s="10" cm="1">
        <f t="array" ref="J299">_xlfn.XLOOKUP(E299,INDEX(CO2yr,,1), INDEX(CO2yr,,2),-9,1)</f>
        <v>288.60000000000002</v>
      </c>
    </row>
    <row r="300" spans="5:10">
      <c r="E300" s="5">
        <v>1874.375</v>
      </c>
      <c r="F300" s="10">
        <f t="shared" si="12"/>
        <v>288.48333333333034</v>
      </c>
      <c r="G300" s="12">
        <f t="shared" si="13"/>
        <v>8.1723441616371026</v>
      </c>
      <c r="H300" s="14">
        <f t="shared" si="14"/>
        <v>0.98206265042447494</v>
      </c>
      <c r="I300" s="10" cm="1">
        <f t="array" ref="I300">_xlfn.XLOOKUP(E300,INDEX(CO2yr,,1), INDEX(CO2yr,,2),-9,-1)</f>
        <v>288.39999999999998</v>
      </c>
      <c r="J300" s="10" cm="1">
        <f t="array" ref="J300">_xlfn.XLOOKUP(E300,INDEX(CO2yr,,1), INDEX(CO2yr,,2),-9,1)</f>
        <v>288.60000000000002</v>
      </c>
    </row>
    <row r="301" spans="5:10">
      <c r="E301" s="5">
        <v>1874.4583333333333</v>
      </c>
      <c r="F301" s="10">
        <f t="shared" si="12"/>
        <v>288.49999999999699</v>
      </c>
      <c r="G301" s="12">
        <f t="shared" si="13"/>
        <v>8.1724275086454679</v>
      </c>
      <c r="H301" s="14">
        <f t="shared" si="14"/>
        <v>0.98207266615341648</v>
      </c>
      <c r="I301" s="10" cm="1">
        <f t="array" ref="I301">_xlfn.XLOOKUP(E301,INDEX(CO2yr,,1), INDEX(CO2yr,,2),-9,-1)</f>
        <v>288.39999999999998</v>
      </c>
      <c r="J301" s="10" cm="1">
        <f t="array" ref="J301">_xlfn.XLOOKUP(E301,INDEX(CO2yr,,1), INDEX(CO2yr,,2),-9,1)</f>
        <v>288.60000000000002</v>
      </c>
    </row>
    <row r="302" spans="5:10">
      <c r="E302" s="5">
        <v>1874.5416666666665</v>
      </c>
      <c r="F302" s="10">
        <f t="shared" si="12"/>
        <v>288.51666666666364</v>
      </c>
      <c r="G302" s="12">
        <f t="shared" si="13"/>
        <v>8.172510850839009</v>
      </c>
      <c r="H302" s="14">
        <f t="shared" si="14"/>
        <v>0.98208268130376541</v>
      </c>
      <c r="I302" s="10" cm="1">
        <f t="array" ref="I302">_xlfn.XLOOKUP(E302,INDEX(CO2yr,,1), INDEX(CO2yr,,2),-9,-1)</f>
        <v>288.39999999999998</v>
      </c>
      <c r="J302" s="10" cm="1">
        <f t="array" ref="J302">_xlfn.XLOOKUP(E302,INDEX(CO2yr,,1), INDEX(CO2yr,,2),-9,1)</f>
        <v>288.60000000000002</v>
      </c>
    </row>
    <row r="303" spans="5:10">
      <c r="E303" s="5">
        <v>1874.625</v>
      </c>
      <c r="F303" s="10">
        <f t="shared" ref="F303:F366" si="15">F302+(J303-I303)/12</f>
        <v>288.53333333333029</v>
      </c>
      <c r="G303" s="12">
        <f t="shared" si="13"/>
        <v>8.172594188218282</v>
      </c>
      <c r="H303" s="14">
        <f t="shared" si="14"/>
        <v>0.98209269587558823</v>
      </c>
      <c r="I303" s="10" cm="1">
        <f t="array" ref="I303">_xlfn.XLOOKUP(E303,INDEX(CO2yr,,1), INDEX(CO2yr,,2),-9,-1)</f>
        <v>288.39999999999998</v>
      </c>
      <c r="J303" s="10" cm="1">
        <f t="array" ref="J303">_xlfn.XLOOKUP(E303,INDEX(CO2yr,,1), INDEX(CO2yr,,2),-9,1)</f>
        <v>288.60000000000002</v>
      </c>
    </row>
    <row r="304" spans="5:10">
      <c r="E304" s="5">
        <v>1874.7083333333333</v>
      </c>
      <c r="F304" s="10">
        <f t="shared" si="15"/>
        <v>288.54999999999694</v>
      </c>
      <c r="G304" s="12">
        <f t="shared" si="13"/>
        <v>8.1726775207838429</v>
      </c>
      <c r="H304" s="14">
        <f t="shared" si="14"/>
        <v>0.9821027098689521</v>
      </c>
      <c r="I304" s="10" cm="1">
        <f t="array" ref="I304">_xlfn.XLOOKUP(E304,INDEX(CO2yr,,1), INDEX(CO2yr,,2),-9,-1)</f>
        <v>288.39999999999998</v>
      </c>
      <c r="J304" s="10" cm="1">
        <f t="array" ref="J304">_xlfn.XLOOKUP(E304,INDEX(CO2yr,,1), INDEX(CO2yr,,2),-9,1)</f>
        <v>288.60000000000002</v>
      </c>
    </row>
    <row r="305" spans="5:10">
      <c r="E305" s="5">
        <v>1874.7916666666665</v>
      </c>
      <c r="F305" s="10">
        <f t="shared" si="15"/>
        <v>288.56666666666359</v>
      </c>
      <c r="G305" s="12">
        <f t="shared" si="13"/>
        <v>8.1727608485362513</v>
      </c>
      <c r="H305" s="14">
        <f t="shared" si="14"/>
        <v>0.98211272328392407</v>
      </c>
      <c r="I305" s="10" cm="1">
        <f t="array" ref="I305">_xlfn.XLOOKUP(E305,INDEX(CO2yr,,1), INDEX(CO2yr,,2),-9,-1)</f>
        <v>288.39999999999998</v>
      </c>
      <c r="J305" s="10" cm="1">
        <f t="array" ref="J305">_xlfn.XLOOKUP(E305,INDEX(CO2yr,,1), INDEX(CO2yr,,2),-9,1)</f>
        <v>288.60000000000002</v>
      </c>
    </row>
    <row r="306" spans="5:10">
      <c r="E306" s="5">
        <v>1874.875</v>
      </c>
      <c r="F306" s="10">
        <f t="shared" si="15"/>
        <v>288.58333333333024</v>
      </c>
      <c r="G306" s="12">
        <f t="shared" si="13"/>
        <v>8.1728441714760578</v>
      </c>
      <c r="H306" s="14">
        <f t="shared" si="14"/>
        <v>0.98212273612057033</v>
      </c>
      <c r="I306" s="10" cm="1">
        <f t="array" ref="I306">_xlfn.XLOOKUP(E306,INDEX(CO2yr,,1), INDEX(CO2yr,,2),-9,-1)</f>
        <v>288.39999999999998</v>
      </c>
      <c r="J306" s="10" cm="1">
        <f t="array" ref="J306">_xlfn.XLOOKUP(E306,INDEX(CO2yr,,1), INDEX(CO2yr,,2),-9,1)</f>
        <v>288.60000000000002</v>
      </c>
    </row>
    <row r="307" spans="5:10">
      <c r="E307" s="5">
        <v>1874.9583333333333</v>
      </c>
      <c r="F307" s="10">
        <f t="shared" si="15"/>
        <v>288.5999999999969</v>
      </c>
      <c r="G307" s="12">
        <f t="shared" si="13"/>
        <v>8.1729274896038202</v>
      </c>
      <c r="H307" s="14">
        <f t="shared" si="14"/>
        <v>0.98213274837895792</v>
      </c>
      <c r="I307" s="10" cm="1">
        <f t="array" ref="I307">_xlfn.XLOOKUP(E307,INDEX(CO2yr,,1), INDEX(CO2yr,,2),-9,-1)</f>
        <v>288.39999999999998</v>
      </c>
      <c r="J307" s="10" cm="1">
        <f t="array" ref="J307">_xlfn.XLOOKUP(E307,INDEX(CO2yr,,1), INDEX(CO2yr,,2),-9,1)</f>
        <v>288.60000000000002</v>
      </c>
    </row>
    <row r="308" spans="5:10">
      <c r="E308" s="5">
        <v>1875.0416666666665</v>
      </c>
      <c r="F308" s="10">
        <f t="shared" si="15"/>
        <v>288.60833333333022</v>
      </c>
      <c r="G308" s="12">
        <f t="shared" si="13"/>
        <v>8.172969146863359</v>
      </c>
      <c r="H308" s="14">
        <f t="shared" si="14"/>
        <v>0.98213775429132566</v>
      </c>
      <c r="I308" s="10" cm="1">
        <f t="array" ref="I308">_xlfn.XLOOKUP(E308,INDEX(CO2yr,,1), INDEX(CO2yr,,2),-9,-1)</f>
        <v>288.60000000000002</v>
      </c>
      <c r="J308" s="10" cm="1">
        <f t="array" ref="J308">_xlfn.XLOOKUP(E308,INDEX(CO2yr,,1), INDEX(CO2yr,,2),-9,1)</f>
        <v>288.7</v>
      </c>
    </row>
    <row r="309" spans="5:10">
      <c r="E309" s="5">
        <v>1875.125</v>
      </c>
      <c r="F309" s="10">
        <f t="shared" si="15"/>
        <v>288.61666666666355</v>
      </c>
      <c r="G309" s="12">
        <f t="shared" si="13"/>
        <v>8.1730108029200963</v>
      </c>
      <c r="H309" s="14">
        <f t="shared" si="14"/>
        <v>0.98214276005915391</v>
      </c>
      <c r="I309" s="10" cm="1">
        <f t="array" ref="I309">_xlfn.XLOOKUP(E309,INDEX(CO2yr,,1), INDEX(CO2yr,,2),-9,-1)</f>
        <v>288.60000000000002</v>
      </c>
      <c r="J309" s="10" cm="1">
        <f t="array" ref="J309">_xlfn.XLOOKUP(E309,INDEX(CO2yr,,1), INDEX(CO2yr,,2),-9,1)</f>
        <v>288.7</v>
      </c>
    </row>
    <row r="310" spans="5:10">
      <c r="E310" s="5">
        <v>1875.2083333333333</v>
      </c>
      <c r="F310" s="10">
        <f t="shared" si="15"/>
        <v>288.62499999999687</v>
      </c>
      <c r="G310" s="12">
        <f t="shared" si="13"/>
        <v>8.1730524577740997</v>
      </c>
      <c r="H310" s="14">
        <f t="shared" si="14"/>
        <v>0.98214776568245077</v>
      </c>
      <c r="I310" s="10" cm="1">
        <f t="array" ref="I310">_xlfn.XLOOKUP(E310,INDEX(CO2yr,,1), INDEX(CO2yr,,2),-9,-1)</f>
        <v>288.60000000000002</v>
      </c>
      <c r="J310" s="10" cm="1">
        <f t="array" ref="J310">_xlfn.XLOOKUP(E310,INDEX(CO2yr,,1), INDEX(CO2yr,,2),-9,1)</f>
        <v>288.7</v>
      </c>
    </row>
    <row r="311" spans="5:10">
      <c r="E311" s="5">
        <v>1875.2916666666665</v>
      </c>
      <c r="F311" s="10">
        <f t="shared" si="15"/>
        <v>288.6333333333302</v>
      </c>
      <c r="G311" s="12">
        <f t="shared" si="13"/>
        <v>8.1730941114254403</v>
      </c>
      <c r="H311" s="14">
        <f t="shared" si="14"/>
        <v>0.98215277116122479</v>
      </c>
      <c r="I311" s="10" cm="1">
        <f t="array" ref="I311">_xlfn.XLOOKUP(E311,INDEX(CO2yr,,1), INDEX(CO2yr,,2),-9,-1)</f>
        <v>288.60000000000002</v>
      </c>
      <c r="J311" s="10" cm="1">
        <f t="array" ref="J311">_xlfn.XLOOKUP(E311,INDEX(CO2yr,,1), INDEX(CO2yr,,2),-9,1)</f>
        <v>288.7</v>
      </c>
    </row>
    <row r="312" spans="5:10">
      <c r="E312" s="5">
        <v>1875.375</v>
      </c>
      <c r="F312" s="10">
        <f t="shared" si="15"/>
        <v>288.64166666666353</v>
      </c>
      <c r="G312" s="12">
        <f t="shared" si="13"/>
        <v>8.1731357638741855</v>
      </c>
      <c r="H312" s="14">
        <f t="shared" si="14"/>
        <v>0.98215777649548419</v>
      </c>
      <c r="I312" s="10" cm="1">
        <f t="array" ref="I312">_xlfn.XLOOKUP(E312,INDEX(CO2yr,,1), INDEX(CO2yr,,2),-9,-1)</f>
        <v>288.60000000000002</v>
      </c>
      <c r="J312" s="10" cm="1">
        <f t="array" ref="J312">_xlfn.XLOOKUP(E312,INDEX(CO2yr,,1), INDEX(CO2yr,,2),-9,1)</f>
        <v>288.7</v>
      </c>
    </row>
    <row r="313" spans="5:10">
      <c r="E313" s="5">
        <v>1875.4583333333333</v>
      </c>
      <c r="F313" s="10">
        <f t="shared" si="15"/>
        <v>288.64999999999685</v>
      </c>
      <c r="G313" s="12">
        <f t="shared" si="13"/>
        <v>8.1731774151204082</v>
      </c>
      <c r="H313" s="14">
        <f t="shared" si="14"/>
        <v>0.98216278168523752</v>
      </c>
      <c r="I313" s="10" cm="1">
        <f t="array" ref="I313">_xlfn.XLOOKUP(E313,INDEX(CO2yr,,1), INDEX(CO2yr,,2),-9,-1)</f>
        <v>288.60000000000002</v>
      </c>
      <c r="J313" s="10" cm="1">
        <f t="array" ref="J313">_xlfn.XLOOKUP(E313,INDEX(CO2yr,,1), INDEX(CO2yr,,2),-9,1)</f>
        <v>288.7</v>
      </c>
    </row>
    <row r="314" spans="5:10">
      <c r="E314" s="5">
        <v>1875.5416666666665</v>
      </c>
      <c r="F314" s="10">
        <f t="shared" si="15"/>
        <v>288.65833333333018</v>
      </c>
      <c r="G314" s="12">
        <f t="shared" si="13"/>
        <v>8.1732190651641723</v>
      </c>
      <c r="H314" s="14">
        <f t="shared" si="14"/>
        <v>0.98216778673049265</v>
      </c>
      <c r="I314" s="10" cm="1">
        <f t="array" ref="I314">_xlfn.XLOOKUP(E314,INDEX(CO2yr,,1), INDEX(CO2yr,,2),-9,-1)</f>
        <v>288.60000000000002</v>
      </c>
      <c r="J314" s="10" cm="1">
        <f t="array" ref="J314">_xlfn.XLOOKUP(E314,INDEX(CO2yr,,1), INDEX(CO2yr,,2),-9,1)</f>
        <v>288.7</v>
      </c>
    </row>
    <row r="315" spans="5:10">
      <c r="E315" s="5">
        <v>1875.625</v>
      </c>
      <c r="F315" s="10">
        <f t="shared" si="15"/>
        <v>288.6666666666635</v>
      </c>
      <c r="G315" s="12">
        <f t="shared" si="13"/>
        <v>8.1732607140055524</v>
      </c>
      <c r="H315" s="14">
        <f t="shared" si="14"/>
        <v>0.98217279163125848</v>
      </c>
      <c r="I315" s="10" cm="1">
        <f t="array" ref="I315">_xlfn.XLOOKUP(E315,INDEX(CO2yr,,1), INDEX(CO2yr,,2),-9,-1)</f>
        <v>288.60000000000002</v>
      </c>
      <c r="J315" s="10" cm="1">
        <f t="array" ref="J315">_xlfn.XLOOKUP(E315,INDEX(CO2yr,,1), INDEX(CO2yr,,2),-9,1)</f>
        <v>288.7</v>
      </c>
    </row>
    <row r="316" spans="5:10">
      <c r="E316" s="5">
        <v>1875.7083333333333</v>
      </c>
      <c r="F316" s="10">
        <f t="shared" si="15"/>
        <v>288.67499999999683</v>
      </c>
      <c r="G316" s="12">
        <f t="shared" si="13"/>
        <v>8.1733023616446161</v>
      </c>
      <c r="H316" s="14">
        <f t="shared" si="14"/>
        <v>0.9821777963875431</v>
      </c>
      <c r="I316" s="10" cm="1">
        <f t="array" ref="I316">_xlfn.XLOOKUP(E316,INDEX(CO2yr,,1), INDEX(CO2yr,,2),-9,-1)</f>
        <v>288.60000000000002</v>
      </c>
      <c r="J316" s="10" cm="1">
        <f t="array" ref="J316">_xlfn.XLOOKUP(E316,INDEX(CO2yr,,1), INDEX(CO2yr,,2),-9,1)</f>
        <v>288.7</v>
      </c>
    </row>
    <row r="317" spans="5:10">
      <c r="E317" s="5">
        <v>1875.7916666666665</v>
      </c>
      <c r="F317" s="10">
        <f t="shared" si="15"/>
        <v>288.68333333333015</v>
      </c>
      <c r="G317" s="12">
        <f t="shared" si="13"/>
        <v>8.1733440080814344</v>
      </c>
      <c r="H317" s="14">
        <f t="shared" si="14"/>
        <v>0.98218280099935495</v>
      </c>
      <c r="I317" s="10" cm="1">
        <f t="array" ref="I317">_xlfn.XLOOKUP(E317,INDEX(CO2yr,,1), INDEX(CO2yr,,2),-9,-1)</f>
        <v>288.60000000000002</v>
      </c>
      <c r="J317" s="10" cm="1">
        <f t="array" ref="J317">_xlfn.XLOOKUP(E317,INDEX(CO2yr,,1), INDEX(CO2yr,,2),-9,1)</f>
        <v>288.7</v>
      </c>
    </row>
    <row r="318" spans="5:10">
      <c r="E318" s="5">
        <v>1875.875</v>
      </c>
      <c r="F318" s="10">
        <f t="shared" si="15"/>
        <v>288.69166666666348</v>
      </c>
      <c r="G318" s="12">
        <f t="shared" si="13"/>
        <v>8.1733856533160729</v>
      </c>
      <c r="H318" s="14">
        <f t="shared" si="14"/>
        <v>0.98218780546670215</v>
      </c>
      <c r="I318" s="10" cm="1">
        <f t="array" ref="I318">_xlfn.XLOOKUP(E318,INDEX(CO2yr,,1), INDEX(CO2yr,,2),-9,-1)</f>
        <v>288.60000000000002</v>
      </c>
      <c r="J318" s="10" cm="1">
        <f t="array" ref="J318">_xlfn.XLOOKUP(E318,INDEX(CO2yr,,1), INDEX(CO2yr,,2),-9,1)</f>
        <v>288.7</v>
      </c>
    </row>
    <row r="319" spans="5:10">
      <c r="E319" s="5">
        <v>1875.9583333333333</v>
      </c>
      <c r="F319" s="10">
        <f t="shared" si="15"/>
        <v>288.69999999999681</v>
      </c>
      <c r="G319" s="12">
        <f t="shared" si="13"/>
        <v>8.1734272973486046</v>
      </c>
      <c r="H319" s="14">
        <f t="shared" si="14"/>
        <v>0.98219280978959334</v>
      </c>
      <c r="I319" s="10" cm="1">
        <f t="array" ref="I319">_xlfn.XLOOKUP(E319,INDEX(CO2yr,,1), INDEX(CO2yr,,2),-9,-1)</f>
        <v>288.60000000000002</v>
      </c>
      <c r="J319" s="10" cm="1">
        <f t="array" ref="J319">_xlfn.XLOOKUP(E319,INDEX(CO2yr,,1), INDEX(CO2yr,,2),-9,1)</f>
        <v>288.7</v>
      </c>
    </row>
    <row r="320" spans="5:10">
      <c r="E320" s="5">
        <v>1876.0416666666665</v>
      </c>
      <c r="F320" s="10">
        <f t="shared" si="15"/>
        <v>288.71666666666346</v>
      </c>
      <c r="G320" s="12">
        <f t="shared" si="13"/>
        <v>8.1735105818076192</v>
      </c>
      <c r="H320" s="14">
        <f t="shared" si="14"/>
        <v>0.98220281800204023</v>
      </c>
      <c r="I320" s="10" cm="1">
        <f t="array" ref="I320">_xlfn.XLOOKUP(E320,INDEX(CO2yr,,1), INDEX(CO2yr,,2),-9,-1)</f>
        <v>288.7</v>
      </c>
      <c r="J320" s="10" cm="1">
        <f t="array" ref="J320">_xlfn.XLOOKUP(E320,INDEX(CO2yr,,1), INDEX(CO2yr,,2),-9,1)</f>
        <v>288.89999999999998</v>
      </c>
    </row>
    <row r="321" spans="5:10">
      <c r="E321" s="5">
        <v>1876.125</v>
      </c>
      <c r="F321" s="10">
        <f t="shared" si="15"/>
        <v>288.73333333333011</v>
      </c>
      <c r="G321" s="12">
        <f t="shared" si="13"/>
        <v>8.1735938614590342</v>
      </c>
      <c r="H321" s="14">
        <f t="shared" si="14"/>
        <v>0.9822128256367626</v>
      </c>
      <c r="I321" s="10" cm="1">
        <f t="array" ref="I321">_xlfn.XLOOKUP(E321,INDEX(CO2yr,,1), INDEX(CO2yr,,2),-9,-1)</f>
        <v>288.7</v>
      </c>
      <c r="J321" s="10" cm="1">
        <f t="array" ref="J321">_xlfn.XLOOKUP(E321,INDEX(CO2yr,,1), INDEX(CO2yr,,2),-9,1)</f>
        <v>288.89999999999998</v>
      </c>
    </row>
    <row r="322" spans="5:10">
      <c r="E322" s="5">
        <v>1876.2083333333333</v>
      </c>
      <c r="F322" s="10">
        <f t="shared" si="15"/>
        <v>288.74999999999676</v>
      </c>
      <c r="G322" s="12">
        <f t="shared" si="13"/>
        <v>8.1736771363034038</v>
      </c>
      <c r="H322" s="14">
        <f t="shared" si="14"/>
        <v>0.98222283269382693</v>
      </c>
      <c r="I322" s="10" cm="1">
        <f t="array" ref="I322">_xlfn.XLOOKUP(E322,INDEX(CO2yr,,1), INDEX(CO2yr,,2),-9,-1)</f>
        <v>288.7</v>
      </c>
      <c r="J322" s="10" cm="1">
        <f t="array" ref="J322">_xlfn.XLOOKUP(E322,INDEX(CO2yr,,1), INDEX(CO2yr,,2),-9,1)</f>
        <v>288.89999999999998</v>
      </c>
    </row>
    <row r="323" spans="5:10">
      <c r="E323" s="5">
        <v>1876.2916666666665</v>
      </c>
      <c r="F323" s="10">
        <f t="shared" si="15"/>
        <v>288.76666666666341</v>
      </c>
      <c r="G323" s="12">
        <f t="shared" si="13"/>
        <v>8.1737604063412839</v>
      </c>
      <c r="H323" s="14">
        <f t="shared" si="14"/>
        <v>0.98223283917330018</v>
      </c>
      <c r="I323" s="10" cm="1">
        <f t="array" ref="I323">_xlfn.XLOOKUP(E323,INDEX(CO2yr,,1), INDEX(CO2yr,,2),-9,-1)</f>
        <v>288.7</v>
      </c>
      <c r="J323" s="10" cm="1">
        <f t="array" ref="J323">_xlfn.XLOOKUP(E323,INDEX(CO2yr,,1), INDEX(CO2yr,,2),-9,1)</f>
        <v>288.89999999999998</v>
      </c>
    </row>
    <row r="324" spans="5:10">
      <c r="E324" s="5">
        <v>1876.375</v>
      </c>
      <c r="F324" s="10">
        <f t="shared" si="15"/>
        <v>288.78333333333006</v>
      </c>
      <c r="G324" s="12">
        <f t="shared" si="13"/>
        <v>8.1738436715732288</v>
      </c>
      <c r="H324" s="14">
        <f t="shared" si="14"/>
        <v>0.98224284507524884</v>
      </c>
      <c r="I324" s="10" cm="1">
        <f t="array" ref="I324">_xlfn.XLOOKUP(E324,INDEX(CO2yr,,1), INDEX(CO2yr,,2),-9,-1)</f>
        <v>288.7</v>
      </c>
      <c r="J324" s="10" cm="1">
        <f t="array" ref="J324">_xlfn.XLOOKUP(E324,INDEX(CO2yr,,1), INDEX(CO2yr,,2),-9,1)</f>
        <v>288.89999999999998</v>
      </c>
    </row>
    <row r="325" spans="5:10">
      <c r="E325" s="5">
        <v>1876.4583333333333</v>
      </c>
      <c r="F325" s="10">
        <f t="shared" si="15"/>
        <v>288.79999999999671</v>
      </c>
      <c r="G325" s="12">
        <f t="shared" si="13"/>
        <v>8.1739269319997927</v>
      </c>
      <c r="H325" s="14">
        <f t="shared" si="14"/>
        <v>0.98225285039973953</v>
      </c>
      <c r="I325" s="10" cm="1">
        <f t="array" ref="I325">_xlfn.XLOOKUP(E325,INDEX(CO2yr,,1), INDEX(CO2yr,,2),-9,-1)</f>
        <v>288.7</v>
      </c>
      <c r="J325" s="10" cm="1">
        <f t="array" ref="J325">_xlfn.XLOOKUP(E325,INDEX(CO2yr,,1), INDEX(CO2yr,,2),-9,1)</f>
        <v>288.89999999999998</v>
      </c>
    </row>
    <row r="326" spans="5:10">
      <c r="E326" s="5">
        <v>1876.5416666666665</v>
      </c>
      <c r="F326" s="10">
        <f t="shared" si="15"/>
        <v>288.81666666666337</v>
      </c>
      <c r="G326" s="12">
        <f t="shared" si="13"/>
        <v>8.1740101876215316</v>
      </c>
      <c r="H326" s="14">
        <f t="shared" si="14"/>
        <v>0.98226285514683909</v>
      </c>
      <c r="I326" s="10" cm="1">
        <f t="array" ref="I326">_xlfn.XLOOKUP(E326,INDEX(CO2yr,,1), INDEX(CO2yr,,2),-9,-1)</f>
        <v>288.7</v>
      </c>
      <c r="J326" s="10" cm="1">
        <f t="array" ref="J326">_xlfn.XLOOKUP(E326,INDEX(CO2yr,,1), INDEX(CO2yr,,2),-9,1)</f>
        <v>288.89999999999998</v>
      </c>
    </row>
    <row r="327" spans="5:10">
      <c r="E327" s="5">
        <v>1876.625</v>
      </c>
      <c r="F327" s="10">
        <f t="shared" si="15"/>
        <v>288.83333333333002</v>
      </c>
      <c r="G327" s="12">
        <f t="shared" si="13"/>
        <v>8.174093438438998</v>
      </c>
      <c r="H327" s="14">
        <f t="shared" si="14"/>
        <v>0.9822728593166139</v>
      </c>
      <c r="I327" s="10" cm="1">
        <f t="array" ref="I327">_xlfn.XLOOKUP(E327,INDEX(CO2yr,,1), INDEX(CO2yr,,2),-9,-1)</f>
        <v>288.7</v>
      </c>
      <c r="J327" s="10" cm="1">
        <f t="array" ref="J327">_xlfn.XLOOKUP(E327,INDEX(CO2yr,,1), INDEX(CO2yr,,2),-9,1)</f>
        <v>288.89999999999998</v>
      </c>
    </row>
    <row r="328" spans="5:10">
      <c r="E328" s="5">
        <v>1876.7083333333333</v>
      </c>
      <c r="F328" s="10">
        <f t="shared" si="15"/>
        <v>288.84999999999667</v>
      </c>
      <c r="G328" s="12">
        <f t="shared" si="13"/>
        <v>8.1741766844527461</v>
      </c>
      <c r="H328" s="14">
        <f t="shared" si="14"/>
        <v>0.98228286290913047</v>
      </c>
      <c r="I328" s="10" cm="1">
        <f t="array" ref="I328">_xlfn.XLOOKUP(E328,INDEX(CO2yr,,1), INDEX(CO2yr,,2),-9,-1)</f>
        <v>288.7</v>
      </c>
      <c r="J328" s="10" cm="1">
        <f t="array" ref="J328">_xlfn.XLOOKUP(E328,INDEX(CO2yr,,1), INDEX(CO2yr,,2),-9,1)</f>
        <v>288.89999999999998</v>
      </c>
    </row>
    <row r="329" spans="5:10">
      <c r="E329" s="5">
        <v>1876.7916666666665</v>
      </c>
      <c r="F329" s="10">
        <f t="shared" si="15"/>
        <v>288.86666666666332</v>
      </c>
      <c r="G329" s="12">
        <f t="shared" ref="G329:G392" si="16">LOG(F329,2)</f>
        <v>8.1742599256633337</v>
      </c>
      <c r="H329" s="14">
        <f t="shared" ref="H329:H392" si="17">G329/$G$6</f>
        <v>0.98229286592445597</v>
      </c>
      <c r="I329" s="10" cm="1">
        <f t="array" ref="I329">_xlfn.XLOOKUP(E329,INDEX(CO2yr,,1), INDEX(CO2yr,,2),-9,-1)</f>
        <v>288.7</v>
      </c>
      <c r="J329" s="10" cm="1">
        <f t="array" ref="J329">_xlfn.XLOOKUP(E329,INDEX(CO2yr,,1), INDEX(CO2yr,,2),-9,1)</f>
        <v>288.89999999999998</v>
      </c>
    </row>
    <row r="330" spans="5:10">
      <c r="E330" s="5">
        <v>1876.875</v>
      </c>
      <c r="F330" s="10">
        <f t="shared" si="15"/>
        <v>288.88333333332997</v>
      </c>
      <c r="G330" s="12">
        <f t="shared" si="16"/>
        <v>8.1743431620713132</v>
      </c>
      <c r="H330" s="14">
        <f t="shared" si="17"/>
        <v>0.98230286836265679</v>
      </c>
      <c r="I330" s="10" cm="1">
        <f t="array" ref="I330">_xlfn.XLOOKUP(E330,INDEX(CO2yr,,1), INDEX(CO2yr,,2),-9,-1)</f>
        <v>288.7</v>
      </c>
      <c r="J330" s="10" cm="1">
        <f t="array" ref="J330">_xlfn.XLOOKUP(E330,INDEX(CO2yr,,1), INDEX(CO2yr,,2),-9,1)</f>
        <v>288.89999999999998</v>
      </c>
    </row>
    <row r="331" spans="5:10">
      <c r="E331" s="5">
        <v>1876.9583333333333</v>
      </c>
      <c r="F331" s="10">
        <f t="shared" si="15"/>
        <v>288.89999999999662</v>
      </c>
      <c r="G331" s="12">
        <f t="shared" si="16"/>
        <v>8.1744263936772352</v>
      </c>
      <c r="H331" s="14">
        <f t="shared" si="17"/>
        <v>0.98231287022379898</v>
      </c>
      <c r="I331" s="10" cm="1">
        <f t="array" ref="I331">_xlfn.XLOOKUP(E331,INDEX(CO2yr,,1), INDEX(CO2yr,,2),-9,-1)</f>
        <v>288.7</v>
      </c>
      <c r="J331" s="10" cm="1">
        <f t="array" ref="J331">_xlfn.XLOOKUP(E331,INDEX(CO2yr,,1), INDEX(CO2yr,,2),-9,1)</f>
        <v>288.89999999999998</v>
      </c>
    </row>
    <row r="332" spans="5:10">
      <c r="E332" s="5">
        <v>1877.0416666666665</v>
      </c>
      <c r="F332" s="10">
        <f t="shared" si="15"/>
        <v>288.94999999999663</v>
      </c>
      <c r="G332" s="12">
        <f t="shared" si="16"/>
        <v>8.174676059688224</v>
      </c>
      <c r="H332" s="14">
        <f t="shared" si="17"/>
        <v>0.98234287234554307</v>
      </c>
      <c r="I332" s="10" cm="1">
        <f t="array" ref="I332">_xlfn.XLOOKUP(E332,INDEX(CO2yr,,1), INDEX(CO2yr,,2),-9,-1)</f>
        <v>288.89999999999998</v>
      </c>
      <c r="J332" s="10" cm="1">
        <f t="array" ref="J332">_xlfn.XLOOKUP(E332,INDEX(CO2yr,,1), INDEX(CO2yr,,2),-9,1)</f>
        <v>289.5</v>
      </c>
    </row>
    <row r="333" spans="5:10">
      <c r="E333" s="5">
        <v>1877.125</v>
      </c>
      <c r="F333" s="10">
        <f t="shared" si="15"/>
        <v>288.99999999999665</v>
      </c>
      <c r="G333" s="12">
        <f t="shared" si="16"/>
        <v>8.1749256825006622</v>
      </c>
      <c r="H333" s="14">
        <f t="shared" si="17"/>
        <v>0.98237286927615941</v>
      </c>
      <c r="I333" s="10" cm="1">
        <f t="array" ref="I333">_xlfn.XLOOKUP(E333,INDEX(CO2yr,,1), INDEX(CO2yr,,2),-9,-1)</f>
        <v>288.89999999999998</v>
      </c>
      <c r="J333" s="10" cm="1">
        <f t="array" ref="J333">_xlfn.XLOOKUP(E333,INDEX(CO2yr,,1), INDEX(CO2yr,,2),-9,1)</f>
        <v>289.5</v>
      </c>
    </row>
    <row r="334" spans="5:10">
      <c r="E334" s="5">
        <v>1877.2083333333333</v>
      </c>
      <c r="F334" s="10">
        <f t="shared" si="15"/>
        <v>289.04999999999666</v>
      </c>
      <c r="G334" s="12">
        <f t="shared" si="16"/>
        <v>8.175175262129498</v>
      </c>
      <c r="H334" s="14">
        <f t="shared" si="17"/>
        <v>0.98240286101744434</v>
      </c>
      <c r="I334" s="10" cm="1">
        <f t="array" ref="I334">_xlfn.XLOOKUP(E334,INDEX(CO2yr,,1), INDEX(CO2yr,,2),-9,-1)</f>
        <v>288.89999999999998</v>
      </c>
      <c r="J334" s="10" cm="1">
        <f t="array" ref="J334">_xlfn.XLOOKUP(E334,INDEX(CO2yr,,1), INDEX(CO2yr,,2),-9,1)</f>
        <v>289.5</v>
      </c>
    </row>
    <row r="335" spans="5:10">
      <c r="E335" s="5">
        <v>1877.2916666666665</v>
      </c>
      <c r="F335" s="10">
        <f t="shared" si="15"/>
        <v>289.09999999999667</v>
      </c>
      <c r="G335" s="12">
        <f t="shared" si="16"/>
        <v>8.1754247985896704</v>
      </c>
      <c r="H335" s="14">
        <f t="shared" si="17"/>
        <v>0.98243284757119287</v>
      </c>
      <c r="I335" s="10" cm="1">
        <f t="array" ref="I335">_xlfn.XLOOKUP(E335,INDEX(CO2yr,,1), INDEX(CO2yr,,2),-9,-1)</f>
        <v>288.89999999999998</v>
      </c>
      <c r="J335" s="10" cm="1">
        <f t="array" ref="J335">_xlfn.XLOOKUP(E335,INDEX(CO2yr,,1), INDEX(CO2yr,,2),-9,1)</f>
        <v>289.5</v>
      </c>
    </row>
    <row r="336" spans="5:10">
      <c r="E336" s="5">
        <v>1877.375</v>
      </c>
      <c r="F336" s="10">
        <f t="shared" si="15"/>
        <v>289.14999999999668</v>
      </c>
      <c r="G336" s="12">
        <f t="shared" si="16"/>
        <v>8.1756742918961098</v>
      </c>
      <c r="H336" s="14">
        <f t="shared" si="17"/>
        <v>0.98246282893919923</v>
      </c>
      <c r="I336" s="10" cm="1">
        <f t="array" ref="I336">_xlfn.XLOOKUP(E336,INDEX(CO2yr,,1), INDEX(CO2yr,,2),-9,-1)</f>
        <v>288.89999999999998</v>
      </c>
      <c r="J336" s="10" cm="1">
        <f t="array" ref="J336">_xlfn.XLOOKUP(E336,INDEX(CO2yr,,1), INDEX(CO2yr,,2),-9,1)</f>
        <v>289.5</v>
      </c>
    </row>
    <row r="337" spans="5:10">
      <c r="E337" s="5">
        <v>1877.4583333333333</v>
      </c>
      <c r="F337" s="10">
        <f t="shared" si="15"/>
        <v>289.19999999999669</v>
      </c>
      <c r="G337" s="12">
        <f t="shared" si="16"/>
        <v>8.1759237420637394</v>
      </c>
      <c r="H337" s="14">
        <f t="shared" si="17"/>
        <v>0.98249280512325676</v>
      </c>
      <c r="I337" s="10" cm="1">
        <f t="array" ref="I337">_xlfn.XLOOKUP(E337,INDEX(CO2yr,,1), INDEX(CO2yr,,2),-9,-1)</f>
        <v>288.89999999999998</v>
      </c>
      <c r="J337" s="10" cm="1">
        <f t="array" ref="J337">_xlfn.XLOOKUP(E337,INDEX(CO2yr,,1), INDEX(CO2yr,,2),-9,1)</f>
        <v>289.5</v>
      </c>
    </row>
    <row r="338" spans="5:10">
      <c r="E338" s="5">
        <v>1877.5416666666665</v>
      </c>
      <c r="F338" s="10">
        <f t="shared" si="15"/>
        <v>289.2499999999967</v>
      </c>
      <c r="G338" s="12">
        <f t="shared" si="16"/>
        <v>8.1761731491074734</v>
      </c>
      <c r="H338" s="14">
        <f t="shared" si="17"/>
        <v>0.98252277612515782</v>
      </c>
      <c r="I338" s="10" cm="1">
        <f t="array" ref="I338">_xlfn.XLOOKUP(E338,INDEX(CO2yr,,1), INDEX(CO2yr,,2),-9,-1)</f>
        <v>288.89999999999998</v>
      </c>
      <c r="J338" s="10" cm="1">
        <f t="array" ref="J338">_xlfn.XLOOKUP(E338,INDEX(CO2yr,,1), INDEX(CO2yr,,2),-9,1)</f>
        <v>289.5</v>
      </c>
    </row>
    <row r="339" spans="5:10">
      <c r="E339" s="5">
        <v>1877.625</v>
      </c>
      <c r="F339" s="10">
        <f t="shared" si="15"/>
        <v>289.29999999999671</v>
      </c>
      <c r="G339" s="12">
        <f t="shared" si="16"/>
        <v>8.1764225130422208</v>
      </c>
      <c r="H339" s="14">
        <f t="shared" si="17"/>
        <v>0.98255274194669384</v>
      </c>
      <c r="I339" s="10" cm="1">
        <f t="array" ref="I339">_xlfn.XLOOKUP(E339,INDEX(CO2yr,,1), INDEX(CO2yr,,2),-9,-1)</f>
        <v>288.89999999999998</v>
      </c>
      <c r="J339" s="10" cm="1">
        <f t="array" ref="J339">_xlfn.XLOOKUP(E339,INDEX(CO2yr,,1), INDEX(CO2yr,,2),-9,1)</f>
        <v>289.5</v>
      </c>
    </row>
    <row r="340" spans="5:10">
      <c r="E340" s="5">
        <v>1877.7083333333333</v>
      </c>
      <c r="F340" s="10">
        <f t="shared" si="15"/>
        <v>289.34999999999673</v>
      </c>
      <c r="G340" s="12">
        <f t="shared" si="16"/>
        <v>8.1766718338828817</v>
      </c>
      <c r="H340" s="14">
        <f t="shared" si="17"/>
        <v>0.9825827025896553</v>
      </c>
      <c r="I340" s="10" cm="1">
        <f t="array" ref="I340">_xlfn.XLOOKUP(E340,INDEX(CO2yr,,1), INDEX(CO2yr,,2),-9,-1)</f>
        <v>288.89999999999998</v>
      </c>
      <c r="J340" s="10" cm="1">
        <f t="array" ref="J340">_xlfn.XLOOKUP(E340,INDEX(CO2yr,,1), INDEX(CO2yr,,2),-9,1)</f>
        <v>289.5</v>
      </c>
    </row>
    <row r="341" spans="5:10">
      <c r="E341" s="5">
        <v>1877.7916666666665</v>
      </c>
      <c r="F341" s="10">
        <f t="shared" si="15"/>
        <v>289.39999999999674</v>
      </c>
      <c r="G341" s="12">
        <f t="shared" si="16"/>
        <v>8.1769211116443454</v>
      </c>
      <c r="H341" s="14">
        <f t="shared" si="17"/>
        <v>0.98261265805583164</v>
      </c>
      <c r="I341" s="10" cm="1">
        <f t="array" ref="I341">_xlfn.XLOOKUP(E341,INDEX(CO2yr,,1), INDEX(CO2yr,,2),-9,-1)</f>
        <v>288.89999999999998</v>
      </c>
      <c r="J341" s="10" cm="1">
        <f t="array" ref="J341">_xlfn.XLOOKUP(E341,INDEX(CO2yr,,1), INDEX(CO2yr,,2),-9,1)</f>
        <v>289.5</v>
      </c>
    </row>
    <row r="342" spans="5:10">
      <c r="E342" s="5">
        <v>1877.875</v>
      </c>
      <c r="F342" s="10">
        <f t="shared" si="15"/>
        <v>289.44999999999675</v>
      </c>
      <c r="G342" s="12">
        <f t="shared" si="16"/>
        <v>8.1771703463415015</v>
      </c>
      <c r="H342" s="14">
        <f t="shared" si="17"/>
        <v>0.98264260834701189</v>
      </c>
      <c r="I342" s="10" cm="1">
        <f t="array" ref="I342">_xlfn.XLOOKUP(E342,INDEX(CO2yr,,1), INDEX(CO2yr,,2),-9,-1)</f>
        <v>288.89999999999998</v>
      </c>
      <c r="J342" s="10" cm="1">
        <f t="array" ref="J342">_xlfn.XLOOKUP(E342,INDEX(CO2yr,,1), INDEX(CO2yr,,2),-9,1)</f>
        <v>289.5</v>
      </c>
    </row>
    <row r="343" spans="5:10">
      <c r="E343" s="5">
        <v>1877.9583333333333</v>
      </c>
      <c r="F343" s="10">
        <f t="shared" si="15"/>
        <v>289.49999999999676</v>
      </c>
      <c r="G343" s="12">
        <f t="shared" si="16"/>
        <v>8.1774195379892198</v>
      </c>
      <c r="H343" s="14">
        <f t="shared" si="17"/>
        <v>0.98267255346498317</v>
      </c>
      <c r="I343" s="10" cm="1">
        <f t="array" ref="I343">_xlfn.XLOOKUP(E343,INDEX(CO2yr,,1), INDEX(CO2yr,,2),-9,-1)</f>
        <v>288.89999999999998</v>
      </c>
      <c r="J343" s="10" cm="1">
        <f t="array" ref="J343">_xlfn.XLOOKUP(E343,INDEX(CO2yr,,1), INDEX(CO2yr,,2),-9,1)</f>
        <v>289.5</v>
      </c>
    </row>
    <row r="344" spans="5:10">
      <c r="E344" s="5">
        <v>1878.0416666666665</v>
      </c>
      <c r="F344" s="10">
        <f t="shared" si="15"/>
        <v>289.54999999999677</v>
      </c>
      <c r="G344" s="12">
        <f t="shared" si="16"/>
        <v>8.1776686866023773</v>
      </c>
      <c r="H344" s="14">
        <f t="shared" si="17"/>
        <v>0.98270249341153315</v>
      </c>
      <c r="I344" s="10" cm="1">
        <f t="array" ref="I344">_xlfn.XLOOKUP(E344,INDEX(CO2yr,,1), INDEX(CO2yr,,2),-9,-1)</f>
        <v>289.5</v>
      </c>
      <c r="J344" s="10" cm="1">
        <f t="array" ref="J344">_xlfn.XLOOKUP(E344,INDEX(CO2yr,,1), INDEX(CO2yr,,2),-9,1)</f>
        <v>290.10000000000002</v>
      </c>
    </row>
    <row r="345" spans="5:10">
      <c r="E345" s="5">
        <v>1878.125</v>
      </c>
      <c r="F345" s="10">
        <f t="shared" si="15"/>
        <v>289.59999999999678</v>
      </c>
      <c r="G345" s="12">
        <f t="shared" si="16"/>
        <v>8.1779177921958279</v>
      </c>
      <c r="H345" s="14">
        <f t="shared" si="17"/>
        <v>0.98273242818844675</v>
      </c>
      <c r="I345" s="10" cm="1">
        <f t="array" ref="I345">_xlfn.XLOOKUP(E345,INDEX(CO2yr,,1), INDEX(CO2yr,,2),-9,-1)</f>
        <v>289.5</v>
      </c>
      <c r="J345" s="10" cm="1">
        <f t="array" ref="J345">_xlfn.XLOOKUP(E345,INDEX(CO2yr,,1), INDEX(CO2yr,,2),-9,1)</f>
        <v>290.10000000000002</v>
      </c>
    </row>
    <row r="346" spans="5:10">
      <c r="E346" s="5">
        <v>1878.2083333333333</v>
      </c>
      <c r="F346" s="10">
        <f t="shared" si="15"/>
        <v>289.64999999999679</v>
      </c>
      <c r="G346" s="12">
        <f t="shared" si="16"/>
        <v>8.1781668547844273</v>
      </c>
      <c r="H346" s="14">
        <f t="shared" si="17"/>
        <v>0.98276235779750909</v>
      </c>
      <c r="I346" s="10" cm="1">
        <f t="array" ref="I346">_xlfn.XLOOKUP(E346,INDEX(CO2yr,,1), INDEX(CO2yr,,2),-9,-1)</f>
        <v>289.5</v>
      </c>
      <c r="J346" s="10" cm="1">
        <f t="array" ref="J346">_xlfn.XLOOKUP(E346,INDEX(CO2yr,,1), INDEX(CO2yr,,2),-9,1)</f>
        <v>290.10000000000002</v>
      </c>
    </row>
    <row r="347" spans="5:10">
      <c r="E347" s="5">
        <v>1878.2916666666665</v>
      </c>
      <c r="F347" s="10">
        <f t="shared" si="15"/>
        <v>289.69999999999681</v>
      </c>
      <c r="G347" s="12">
        <f t="shared" si="16"/>
        <v>8.1784158743830258</v>
      </c>
      <c r="H347" s="14">
        <f t="shared" si="17"/>
        <v>0.98279228224050497</v>
      </c>
      <c r="I347" s="10" cm="1">
        <f t="array" ref="I347">_xlfn.XLOOKUP(E347,INDEX(CO2yr,,1), INDEX(CO2yr,,2),-9,-1)</f>
        <v>289.5</v>
      </c>
      <c r="J347" s="10" cm="1">
        <f t="array" ref="J347">_xlfn.XLOOKUP(E347,INDEX(CO2yr,,1), INDEX(CO2yr,,2),-9,1)</f>
        <v>290.10000000000002</v>
      </c>
    </row>
    <row r="348" spans="5:10">
      <c r="E348" s="5">
        <v>1878.375</v>
      </c>
      <c r="F348" s="10">
        <f t="shared" si="15"/>
        <v>289.74999999999682</v>
      </c>
      <c r="G348" s="12">
        <f t="shared" si="16"/>
        <v>8.1786648510064559</v>
      </c>
      <c r="H348" s="14">
        <f t="shared" si="17"/>
        <v>0.98282220151921662</v>
      </c>
      <c r="I348" s="10" cm="1">
        <f t="array" ref="I348">_xlfn.XLOOKUP(E348,INDEX(CO2yr,,1), INDEX(CO2yr,,2),-9,-1)</f>
        <v>289.5</v>
      </c>
      <c r="J348" s="10" cm="1">
        <f t="array" ref="J348">_xlfn.XLOOKUP(E348,INDEX(CO2yr,,1), INDEX(CO2yr,,2),-9,1)</f>
        <v>290.10000000000002</v>
      </c>
    </row>
    <row r="349" spans="5:10">
      <c r="E349" s="5">
        <v>1878.4583333333333</v>
      </c>
      <c r="F349" s="10">
        <f t="shared" si="15"/>
        <v>289.79999999999683</v>
      </c>
      <c r="G349" s="12">
        <f t="shared" si="16"/>
        <v>8.1789137846695521</v>
      </c>
      <c r="H349" s="14">
        <f t="shared" si="17"/>
        <v>0.98285211563542674</v>
      </c>
      <c r="I349" s="10" cm="1">
        <f t="array" ref="I349">_xlfn.XLOOKUP(E349,INDEX(CO2yr,,1), INDEX(CO2yr,,2),-9,-1)</f>
        <v>289.5</v>
      </c>
      <c r="J349" s="10" cm="1">
        <f t="array" ref="J349">_xlfn.XLOOKUP(E349,INDEX(CO2yr,,1), INDEX(CO2yr,,2),-9,1)</f>
        <v>290.10000000000002</v>
      </c>
    </row>
    <row r="350" spans="5:10">
      <c r="E350" s="5">
        <v>1878.5416666666665</v>
      </c>
      <c r="F350" s="10">
        <f t="shared" si="15"/>
        <v>289.84999999999684</v>
      </c>
      <c r="G350" s="12">
        <f t="shared" si="16"/>
        <v>8.1791626753871345</v>
      </c>
      <c r="H350" s="14">
        <f t="shared" si="17"/>
        <v>0.98288202459091623</v>
      </c>
      <c r="I350" s="10" cm="1">
        <f t="array" ref="I350">_xlfn.XLOOKUP(E350,INDEX(CO2yr,,1), INDEX(CO2yr,,2),-9,-1)</f>
        <v>289.5</v>
      </c>
      <c r="J350" s="10" cm="1">
        <f t="array" ref="J350">_xlfn.XLOOKUP(E350,INDEX(CO2yr,,1), INDEX(CO2yr,,2),-9,1)</f>
        <v>290.10000000000002</v>
      </c>
    </row>
    <row r="351" spans="5:10">
      <c r="E351" s="5">
        <v>1878.625</v>
      </c>
      <c r="F351" s="10">
        <f t="shared" si="15"/>
        <v>289.89999999999685</v>
      </c>
      <c r="G351" s="12">
        <f t="shared" si="16"/>
        <v>8.1794115231740179</v>
      </c>
      <c r="H351" s="14">
        <f t="shared" si="17"/>
        <v>0.98291192838746533</v>
      </c>
      <c r="I351" s="10" cm="1">
        <f t="array" ref="I351">_xlfn.XLOOKUP(E351,INDEX(CO2yr,,1), INDEX(CO2yr,,2),-9,-1)</f>
        <v>289.5</v>
      </c>
      <c r="J351" s="10" cm="1">
        <f t="array" ref="J351">_xlfn.XLOOKUP(E351,INDEX(CO2yr,,1), INDEX(CO2yr,,2),-9,1)</f>
        <v>290.10000000000002</v>
      </c>
    </row>
    <row r="352" spans="5:10">
      <c r="E352" s="5">
        <v>1878.7083333333333</v>
      </c>
      <c r="F352" s="10">
        <f t="shared" si="15"/>
        <v>289.94999999999686</v>
      </c>
      <c r="G352" s="12">
        <f t="shared" si="16"/>
        <v>8.1796603280450153</v>
      </c>
      <c r="H352" s="14">
        <f t="shared" si="17"/>
        <v>0.98294182702685418</v>
      </c>
      <c r="I352" s="10" cm="1">
        <f t="array" ref="I352">_xlfn.XLOOKUP(E352,INDEX(CO2yr,,1), INDEX(CO2yr,,2),-9,-1)</f>
        <v>289.5</v>
      </c>
      <c r="J352" s="10" cm="1">
        <f t="array" ref="J352">_xlfn.XLOOKUP(E352,INDEX(CO2yr,,1), INDEX(CO2yr,,2),-9,1)</f>
        <v>290.10000000000002</v>
      </c>
    </row>
    <row r="353" spans="5:10">
      <c r="E353" s="5">
        <v>1878.7916666666665</v>
      </c>
      <c r="F353" s="10">
        <f t="shared" si="15"/>
        <v>289.99999999999687</v>
      </c>
      <c r="G353" s="12">
        <f t="shared" si="16"/>
        <v>8.1799090900149185</v>
      </c>
      <c r="H353" s="14">
        <f t="shared" si="17"/>
        <v>0.98297172051086024</v>
      </c>
      <c r="I353" s="10" cm="1">
        <f t="array" ref="I353">_xlfn.XLOOKUP(E353,INDEX(CO2yr,,1), INDEX(CO2yr,,2),-9,-1)</f>
        <v>289.5</v>
      </c>
      <c r="J353" s="10" cm="1">
        <f t="array" ref="J353">_xlfn.XLOOKUP(E353,INDEX(CO2yr,,1), INDEX(CO2yr,,2),-9,1)</f>
        <v>290.10000000000002</v>
      </c>
    </row>
    <row r="354" spans="5:10">
      <c r="E354" s="5">
        <v>1878.875</v>
      </c>
      <c r="F354" s="10">
        <f t="shared" si="15"/>
        <v>290.04999999999688</v>
      </c>
      <c r="G354" s="12">
        <f t="shared" si="16"/>
        <v>8.1801578090985263</v>
      </c>
      <c r="H354" s="14">
        <f t="shared" si="17"/>
        <v>0.98300160884126186</v>
      </c>
      <c r="I354" s="10" cm="1">
        <f t="array" ref="I354">_xlfn.XLOOKUP(E354,INDEX(CO2yr,,1), INDEX(CO2yr,,2),-9,-1)</f>
        <v>289.5</v>
      </c>
      <c r="J354" s="10" cm="1">
        <f t="array" ref="J354">_xlfn.XLOOKUP(E354,INDEX(CO2yr,,1), INDEX(CO2yr,,2),-9,1)</f>
        <v>290.10000000000002</v>
      </c>
    </row>
    <row r="355" spans="5:10">
      <c r="E355" s="5">
        <v>1878.9583333333333</v>
      </c>
      <c r="F355" s="10">
        <f t="shared" si="15"/>
        <v>290.0999999999969</v>
      </c>
      <c r="G355" s="12">
        <f t="shared" si="16"/>
        <v>8.1804064853106198</v>
      </c>
      <c r="H355" s="14">
        <f t="shared" si="17"/>
        <v>0.98303149201983531</v>
      </c>
      <c r="I355" s="10" cm="1">
        <f t="array" ref="I355">_xlfn.XLOOKUP(E355,INDEX(CO2yr,,1), INDEX(CO2yr,,2),-9,-1)</f>
        <v>289.5</v>
      </c>
      <c r="J355" s="10" cm="1">
        <f t="array" ref="J355">_xlfn.XLOOKUP(E355,INDEX(CO2yr,,1), INDEX(CO2yr,,2),-9,1)</f>
        <v>290.10000000000002</v>
      </c>
    </row>
    <row r="356" spans="5:10">
      <c r="E356" s="5">
        <v>1879.0416666666665</v>
      </c>
      <c r="F356" s="10">
        <f t="shared" si="15"/>
        <v>290.15833333333023</v>
      </c>
      <c r="G356" s="12">
        <f t="shared" si="16"/>
        <v>8.1806965533929468</v>
      </c>
      <c r="H356" s="14">
        <f t="shared" si="17"/>
        <v>0.98306634921920177</v>
      </c>
      <c r="I356" s="10" cm="1">
        <f t="array" ref="I356">_xlfn.XLOOKUP(E356,INDEX(CO2yr,,1), INDEX(CO2yr,,2),-9,-1)</f>
        <v>290.10000000000002</v>
      </c>
      <c r="J356" s="10" cm="1">
        <f t="array" ref="J356">_xlfn.XLOOKUP(E356,INDEX(CO2yr,,1), INDEX(CO2yr,,2),-9,1)</f>
        <v>290.8</v>
      </c>
    </row>
    <row r="357" spans="5:10">
      <c r="E357" s="5">
        <v>1879.125</v>
      </c>
      <c r="F357" s="10">
        <f t="shared" si="15"/>
        <v>290.21666666666357</v>
      </c>
      <c r="G357" s="12">
        <f t="shared" si="16"/>
        <v>8.1809865631659449</v>
      </c>
      <c r="H357" s="14">
        <f t="shared" si="17"/>
        <v>0.98310119941159291</v>
      </c>
      <c r="I357" s="10" cm="1">
        <f t="array" ref="I357">_xlfn.XLOOKUP(E357,INDEX(CO2yr,,1), INDEX(CO2yr,,2),-9,-1)</f>
        <v>290.10000000000002</v>
      </c>
      <c r="J357" s="10" cm="1">
        <f t="array" ref="J357">_xlfn.XLOOKUP(E357,INDEX(CO2yr,,1), INDEX(CO2yr,,2),-9,1)</f>
        <v>290.8</v>
      </c>
    </row>
    <row r="358" spans="5:10">
      <c r="E358" s="5">
        <v>1879.2083333333333</v>
      </c>
      <c r="F358" s="10">
        <f t="shared" si="15"/>
        <v>290.27499999999691</v>
      </c>
      <c r="G358" s="12">
        <f t="shared" si="16"/>
        <v>8.1812765146530513</v>
      </c>
      <c r="H358" s="14">
        <f t="shared" si="17"/>
        <v>0.98313604259982512</v>
      </c>
      <c r="I358" s="10" cm="1">
        <f t="array" ref="I358">_xlfn.XLOOKUP(E358,INDEX(CO2yr,,1), INDEX(CO2yr,,2),-9,-1)</f>
        <v>290.10000000000002</v>
      </c>
      <c r="J358" s="10" cm="1">
        <f t="array" ref="J358">_xlfn.XLOOKUP(E358,INDEX(CO2yr,,1), INDEX(CO2yr,,2),-9,1)</f>
        <v>290.8</v>
      </c>
    </row>
    <row r="359" spans="5:10">
      <c r="E359" s="5">
        <v>1879.2916666666665</v>
      </c>
      <c r="F359" s="10">
        <f t="shared" si="15"/>
        <v>290.33333333333024</v>
      </c>
      <c r="G359" s="12">
        <f t="shared" si="16"/>
        <v>8.1815664078776926</v>
      </c>
      <c r="H359" s="14">
        <f t="shared" si="17"/>
        <v>0.9831708787867135</v>
      </c>
      <c r="I359" s="10" cm="1">
        <f t="array" ref="I359">_xlfn.XLOOKUP(E359,INDEX(CO2yr,,1), INDEX(CO2yr,,2),-9,-1)</f>
        <v>290.10000000000002</v>
      </c>
      <c r="J359" s="10" cm="1">
        <f t="array" ref="J359">_xlfn.XLOOKUP(E359,INDEX(CO2yr,,1), INDEX(CO2yr,,2),-9,1)</f>
        <v>290.8</v>
      </c>
    </row>
    <row r="360" spans="5:10">
      <c r="E360" s="5">
        <v>1879.375</v>
      </c>
      <c r="F360" s="10">
        <f t="shared" si="15"/>
        <v>290.39166666666358</v>
      </c>
      <c r="G360" s="12">
        <f t="shared" si="16"/>
        <v>8.1818562428632777</v>
      </c>
      <c r="H360" s="14">
        <f t="shared" si="17"/>
        <v>0.98320570797507123</v>
      </c>
      <c r="I360" s="10" cm="1">
        <f t="array" ref="I360">_xlfn.XLOOKUP(E360,INDEX(CO2yr,,1), INDEX(CO2yr,,2),-9,-1)</f>
        <v>290.10000000000002</v>
      </c>
      <c r="J360" s="10" cm="1">
        <f t="array" ref="J360">_xlfn.XLOOKUP(E360,INDEX(CO2yr,,1), INDEX(CO2yr,,2),-9,1)</f>
        <v>290.8</v>
      </c>
    </row>
    <row r="361" spans="5:10">
      <c r="E361" s="5">
        <v>1879.4583333333333</v>
      </c>
      <c r="F361" s="10">
        <f t="shared" si="15"/>
        <v>290.44999999999692</v>
      </c>
      <c r="G361" s="12">
        <f t="shared" si="16"/>
        <v>8.1821460196331994</v>
      </c>
      <c r="H361" s="14">
        <f t="shared" si="17"/>
        <v>0.98324053016770929</v>
      </c>
      <c r="I361" s="10" cm="1">
        <f t="array" ref="I361">_xlfn.XLOOKUP(E361,INDEX(CO2yr,,1), INDEX(CO2yr,,2),-9,-1)</f>
        <v>290.10000000000002</v>
      </c>
      <c r="J361" s="10" cm="1">
        <f t="array" ref="J361">_xlfn.XLOOKUP(E361,INDEX(CO2yr,,1), INDEX(CO2yr,,2),-9,1)</f>
        <v>290.8</v>
      </c>
    </row>
    <row r="362" spans="5:10">
      <c r="E362" s="5">
        <v>1879.5416666666665</v>
      </c>
      <c r="F362" s="10">
        <f t="shared" si="15"/>
        <v>290.50833333333026</v>
      </c>
      <c r="G362" s="12">
        <f t="shared" si="16"/>
        <v>8.1824357382108417</v>
      </c>
      <c r="H362" s="14">
        <f t="shared" si="17"/>
        <v>0.98327534536743766</v>
      </c>
      <c r="I362" s="10" cm="1">
        <f t="array" ref="I362">_xlfn.XLOOKUP(E362,INDEX(CO2yr,,1), INDEX(CO2yr,,2),-9,-1)</f>
        <v>290.10000000000002</v>
      </c>
      <c r="J362" s="10" cm="1">
        <f t="array" ref="J362">_xlfn.XLOOKUP(E362,INDEX(CO2yr,,1), INDEX(CO2yr,,2),-9,1)</f>
        <v>290.8</v>
      </c>
    </row>
    <row r="363" spans="5:10">
      <c r="E363" s="5">
        <v>1879.625</v>
      </c>
      <c r="F363" s="10">
        <f t="shared" si="15"/>
        <v>290.56666666666359</v>
      </c>
      <c r="G363" s="12">
        <f t="shared" si="16"/>
        <v>8.1827253986195707</v>
      </c>
      <c r="H363" s="14">
        <f t="shared" si="17"/>
        <v>0.98331015357706431</v>
      </c>
      <c r="I363" s="10" cm="1">
        <f t="array" ref="I363">_xlfn.XLOOKUP(E363,INDEX(CO2yr,,1), INDEX(CO2yr,,2),-9,-1)</f>
        <v>290.10000000000002</v>
      </c>
      <c r="J363" s="10" cm="1">
        <f t="array" ref="J363">_xlfn.XLOOKUP(E363,INDEX(CO2yr,,1), INDEX(CO2yr,,2),-9,1)</f>
        <v>290.8</v>
      </c>
    </row>
    <row r="364" spans="5:10">
      <c r="E364" s="5">
        <v>1879.7083333333333</v>
      </c>
      <c r="F364" s="10">
        <f t="shared" si="15"/>
        <v>290.62499999999693</v>
      </c>
      <c r="G364" s="12">
        <f t="shared" si="16"/>
        <v>8.183015000882742</v>
      </c>
      <c r="H364" s="14">
        <f t="shared" si="17"/>
        <v>0.98334495479939588</v>
      </c>
      <c r="I364" s="10" cm="1">
        <f t="array" ref="I364">_xlfn.XLOOKUP(E364,INDEX(CO2yr,,1), INDEX(CO2yr,,2),-9,-1)</f>
        <v>290.10000000000002</v>
      </c>
      <c r="J364" s="10" cm="1">
        <f t="array" ref="J364">_xlfn.XLOOKUP(E364,INDEX(CO2yr,,1), INDEX(CO2yr,,2),-9,1)</f>
        <v>290.8</v>
      </c>
    </row>
    <row r="365" spans="5:10">
      <c r="E365" s="5">
        <v>1879.7916666666665</v>
      </c>
      <c r="F365" s="10">
        <f t="shared" si="15"/>
        <v>290.68333333333027</v>
      </c>
      <c r="G365" s="12">
        <f t="shared" si="16"/>
        <v>8.1833045450236899</v>
      </c>
      <c r="H365" s="14">
        <f t="shared" si="17"/>
        <v>0.98337974903723624</v>
      </c>
      <c r="I365" s="10" cm="1">
        <f t="array" ref="I365">_xlfn.XLOOKUP(E365,INDEX(CO2yr,,1), INDEX(CO2yr,,2),-9,-1)</f>
        <v>290.10000000000002</v>
      </c>
      <c r="J365" s="10" cm="1">
        <f t="array" ref="J365">_xlfn.XLOOKUP(E365,INDEX(CO2yr,,1), INDEX(CO2yr,,2),-9,1)</f>
        <v>290.8</v>
      </c>
    </row>
    <row r="366" spans="5:10">
      <c r="E366" s="5">
        <v>1879.875</v>
      </c>
      <c r="F366" s="10">
        <f t="shared" si="15"/>
        <v>290.7416666666636</v>
      </c>
      <c r="G366" s="12">
        <f t="shared" si="16"/>
        <v>8.1835940310657467</v>
      </c>
      <c r="H366" s="14">
        <f t="shared" si="17"/>
        <v>0.98341453629338949</v>
      </c>
      <c r="I366" s="10" cm="1">
        <f t="array" ref="I366">_xlfn.XLOOKUP(E366,INDEX(CO2yr,,1), INDEX(CO2yr,,2),-9,-1)</f>
        <v>290.10000000000002</v>
      </c>
      <c r="J366" s="10" cm="1">
        <f t="array" ref="J366">_xlfn.XLOOKUP(E366,INDEX(CO2yr,,1), INDEX(CO2yr,,2),-9,1)</f>
        <v>290.8</v>
      </c>
    </row>
    <row r="367" spans="5:10">
      <c r="E367" s="5">
        <v>1879.9583333333333</v>
      </c>
      <c r="F367" s="10">
        <f t="shared" ref="F367:F430" si="18">F366+(J367-I367)/12</f>
        <v>290.79999999999694</v>
      </c>
      <c r="G367" s="12">
        <f t="shared" si="16"/>
        <v>8.1838834590322165</v>
      </c>
      <c r="H367" s="14">
        <f t="shared" si="17"/>
        <v>0.98344931657065593</v>
      </c>
      <c r="I367" s="10" cm="1">
        <f t="array" ref="I367">_xlfn.XLOOKUP(E367,INDEX(CO2yr,,1), INDEX(CO2yr,,2),-9,-1)</f>
        <v>290.10000000000002</v>
      </c>
      <c r="J367" s="10" cm="1">
        <f t="array" ref="J367">_xlfn.XLOOKUP(E367,INDEX(CO2yr,,1), INDEX(CO2yr,,2),-9,1)</f>
        <v>290.8</v>
      </c>
    </row>
    <row r="368" spans="5:10">
      <c r="E368" s="5">
        <v>1880.0416666666665</v>
      </c>
      <c r="F368" s="10">
        <f t="shared" si="18"/>
        <v>290.84999999999695</v>
      </c>
      <c r="G368" s="12">
        <f t="shared" si="16"/>
        <v>8.1841314939405709</v>
      </c>
      <c r="H368" s="14">
        <f t="shared" si="17"/>
        <v>0.98347912268438276</v>
      </c>
      <c r="I368" s="10" cm="1">
        <f t="array" ref="I368">_xlfn.XLOOKUP(E368,INDEX(CO2yr,,1), INDEX(CO2yr,,2),-9,-1)</f>
        <v>290.8</v>
      </c>
      <c r="J368" s="10" cm="1">
        <f t="array" ref="J368">_xlfn.XLOOKUP(E368,INDEX(CO2yr,,1), INDEX(CO2yr,,2),-9,1)</f>
        <v>291.39999999999998</v>
      </c>
    </row>
    <row r="369" spans="5:10">
      <c r="E369" s="5">
        <v>1880.125</v>
      </c>
      <c r="F369" s="10">
        <f t="shared" si="18"/>
        <v>290.89999999999696</v>
      </c>
      <c r="G369" s="12">
        <f t="shared" si="16"/>
        <v>8.1843794862129293</v>
      </c>
      <c r="H369" s="14">
        <f t="shared" si="17"/>
        <v>0.98350892367458331</v>
      </c>
      <c r="I369" s="10" cm="1">
        <f t="array" ref="I369">_xlfn.XLOOKUP(E369,INDEX(CO2yr,,1), INDEX(CO2yr,,2),-9,-1)</f>
        <v>290.8</v>
      </c>
      <c r="J369" s="10" cm="1">
        <f t="array" ref="J369">_xlfn.XLOOKUP(E369,INDEX(CO2yr,,1), INDEX(CO2yr,,2),-9,1)</f>
        <v>291.39999999999998</v>
      </c>
    </row>
    <row r="370" spans="5:10">
      <c r="E370" s="5">
        <v>1880.2083333333333</v>
      </c>
      <c r="F370" s="10">
        <f t="shared" si="18"/>
        <v>290.94999999999698</v>
      </c>
      <c r="G370" s="12">
        <f t="shared" si="16"/>
        <v>8.1846274358639466</v>
      </c>
      <c r="H370" s="14">
        <f t="shared" si="17"/>
        <v>0.98353871954301886</v>
      </c>
      <c r="I370" s="10" cm="1">
        <f t="array" ref="I370">_xlfn.XLOOKUP(E370,INDEX(CO2yr,,1), INDEX(CO2yr,,2),-9,-1)</f>
        <v>290.8</v>
      </c>
      <c r="J370" s="10" cm="1">
        <f t="array" ref="J370">_xlfn.XLOOKUP(E370,INDEX(CO2yr,,1), INDEX(CO2yr,,2),-9,1)</f>
        <v>291.39999999999998</v>
      </c>
    </row>
    <row r="371" spans="5:10">
      <c r="E371" s="5">
        <v>1880.2916666666665</v>
      </c>
      <c r="F371" s="10">
        <f t="shared" si="18"/>
        <v>290.99999999999699</v>
      </c>
      <c r="G371" s="12">
        <f t="shared" si="16"/>
        <v>8.1848753429082688</v>
      </c>
      <c r="H371" s="14">
        <f t="shared" si="17"/>
        <v>0.98356851029144932</v>
      </c>
      <c r="I371" s="10" cm="1">
        <f t="array" ref="I371">_xlfn.XLOOKUP(E371,INDEX(CO2yr,,1), INDEX(CO2yr,,2),-9,-1)</f>
        <v>290.8</v>
      </c>
      <c r="J371" s="10" cm="1">
        <f t="array" ref="J371">_xlfn.XLOOKUP(E371,INDEX(CO2yr,,1), INDEX(CO2yr,,2),-9,1)</f>
        <v>291.39999999999998</v>
      </c>
    </row>
    <row r="372" spans="5:10">
      <c r="E372" s="5">
        <v>1880.375</v>
      </c>
      <c r="F372" s="10">
        <f t="shared" si="18"/>
        <v>291.049999999997</v>
      </c>
      <c r="G372" s="12">
        <f t="shared" si="16"/>
        <v>8.1851232073605384</v>
      </c>
      <c r="H372" s="14">
        <f t="shared" si="17"/>
        <v>0.98359829592163417</v>
      </c>
      <c r="I372" s="10" cm="1">
        <f t="array" ref="I372">_xlfn.XLOOKUP(E372,INDEX(CO2yr,,1), INDEX(CO2yr,,2),-9,-1)</f>
        <v>290.8</v>
      </c>
      <c r="J372" s="10" cm="1">
        <f t="array" ref="J372">_xlfn.XLOOKUP(E372,INDEX(CO2yr,,1), INDEX(CO2yr,,2),-9,1)</f>
        <v>291.39999999999998</v>
      </c>
    </row>
    <row r="373" spans="5:10">
      <c r="E373" s="5">
        <v>1880.4583333333333</v>
      </c>
      <c r="F373" s="10">
        <f t="shared" si="18"/>
        <v>291.09999999999701</v>
      </c>
      <c r="G373" s="12">
        <f t="shared" si="16"/>
        <v>8.1853710292353874</v>
      </c>
      <c r="H373" s="14">
        <f t="shared" si="17"/>
        <v>0.98362807643533179</v>
      </c>
      <c r="I373" s="10" cm="1">
        <f t="array" ref="I373">_xlfn.XLOOKUP(E373,INDEX(CO2yr,,1), INDEX(CO2yr,,2),-9,-1)</f>
        <v>290.8</v>
      </c>
      <c r="J373" s="10" cm="1">
        <f t="array" ref="J373">_xlfn.XLOOKUP(E373,INDEX(CO2yr,,1), INDEX(CO2yr,,2),-9,1)</f>
        <v>291.39999999999998</v>
      </c>
    </row>
    <row r="374" spans="5:10">
      <c r="E374" s="5">
        <v>1880.5416666666665</v>
      </c>
      <c r="F374" s="10">
        <f t="shared" si="18"/>
        <v>291.14999999999702</v>
      </c>
      <c r="G374" s="12">
        <f t="shared" si="16"/>
        <v>8.1856188085474439</v>
      </c>
      <c r="H374" s="14">
        <f t="shared" si="17"/>
        <v>0.98365785183429999</v>
      </c>
      <c r="I374" s="10" cm="1">
        <f t="array" ref="I374">_xlfn.XLOOKUP(E374,INDEX(CO2yr,,1), INDEX(CO2yr,,2),-9,-1)</f>
        <v>290.8</v>
      </c>
      <c r="J374" s="10" cm="1">
        <f t="array" ref="J374">_xlfn.XLOOKUP(E374,INDEX(CO2yr,,1), INDEX(CO2yr,,2),-9,1)</f>
        <v>291.39999999999998</v>
      </c>
    </row>
    <row r="375" spans="5:10">
      <c r="E375" s="5">
        <v>1880.625</v>
      </c>
      <c r="F375" s="10">
        <f t="shared" si="18"/>
        <v>291.19999999999703</v>
      </c>
      <c r="G375" s="12">
        <f t="shared" si="16"/>
        <v>8.1858665453113204</v>
      </c>
      <c r="H375" s="14">
        <f t="shared" si="17"/>
        <v>0.98368762212029481</v>
      </c>
      <c r="I375" s="10" cm="1">
        <f t="array" ref="I375">_xlfn.XLOOKUP(E375,INDEX(CO2yr,,1), INDEX(CO2yr,,2),-9,-1)</f>
        <v>290.8</v>
      </c>
      <c r="J375" s="10" cm="1">
        <f t="array" ref="J375">_xlfn.XLOOKUP(E375,INDEX(CO2yr,,1), INDEX(CO2yr,,2),-9,1)</f>
        <v>291.39999999999998</v>
      </c>
    </row>
    <row r="376" spans="5:10">
      <c r="E376" s="5">
        <v>1880.7083333333333</v>
      </c>
      <c r="F376" s="10">
        <f t="shared" si="18"/>
        <v>291.24999999999704</v>
      </c>
      <c r="G376" s="12">
        <f t="shared" si="16"/>
        <v>8.1861142395416273</v>
      </c>
      <c r="H376" s="14">
        <f t="shared" si="17"/>
        <v>0.98371738729507197</v>
      </c>
      <c r="I376" s="10" cm="1">
        <f t="array" ref="I376">_xlfn.XLOOKUP(E376,INDEX(CO2yr,,1), INDEX(CO2yr,,2),-9,-1)</f>
        <v>290.8</v>
      </c>
      <c r="J376" s="10" cm="1">
        <f t="array" ref="J376">_xlfn.XLOOKUP(E376,INDEX(CO2yr,,1), INDEX(CO2yr,,2),-9,1)</f>
        <v>291.39999999999998</v>
      </c>
    </row>
    <row r="377" spans="5:10">
      <c r="E377" s="5">
        <v>1880.7916666666665</v>
      </c>
      <c r="F377" s="10">
        <f t="shared" si="18"/>
        <v>291.29999999999706</v>
      </c>
      <c r="G377" s="12">
        <f t="shared" si="16"/>
        <v>8.1863618912529716</v>
      </c>
      <c r="H377" s="14">
        <f t="shared" si="17"/>
        <v>0.98374714736038671</v>
      </c>
      <c r="I377" s="10" cm="1">
        <f t="array" ref="I377">_xlfn.XLOOKUP(E377,INDEX(CO2yr,,1), INDEX(CO2yr,,2),-9,-1)</f>
        <v>290.8</v>
      </c>
      <c r="J377" s="10" cm="1">
        <f t="array" ref="J377">_xlfn.XLOOKUP(E377,INDEX(CO2yr,,1), INDEX(CO2yr,,2),-9,1)</f>
        <v>291.39999999999998</v>
      </c>
    </row>
    <row r="378" spans="5:10">
      <c r="E378" s="5">
        <v>1880.875</v>
      </c>
      <c r="F378" s="10">
        <f t="shared" si="18"/>
        <v>291.34999999999707</v>
      </c>
      <c r="G378" s="12">
        <f t="shared" si="16"/>
        <v>8.1866095004599444</v>
      </c>
      <c r="H378" s="14">
        <f t="shared" si="17"/>
        <v>0.98377690231799253</v>
      </c>
      <c r="I378" s="10" cm="1">
        <f t="array" ref="I378">_xlfn.XLOOKUP(E378,INDEX(CO2yr,,1), INDEX(CO2yr,,2),-9,-1)</f>
        <v>290.8</v>
      </c>
      <c r="J378" s="10" cm="1">
        <f t="array" ref="J378">_xlfn.XLOOKUP(E378,INDEX(CO2yr,,1), INDEX(CO2yr,,2),-9,1)</f>
        <v>291.39999999999998</v>
      </c>
    </row>
    <row r="379" spans="5:10">
      <c r="E379" s="5">
        <v>1880.9583333333333</v>
      </c>
      <c r="F379" s="10">
        <f t="shared" si="18"/>
        <v>291.39999999999708</v>
      </c>
      <c r="G379" s="12">
        <f t="shared" si="16"/>
        <v>8.1868570671771366</v>
      </c>
      <c r="H379" s="14">
        <f t="shared" si="17"/>
        <v>0.98380665216964258</v>
      </c>
      <c r="I379" s="10" cm="1">
        <f t="array" ref="I379">_xlfn.XLOOKUP(E379,INDEX(CO2yr,,1), INDEX(CO2yr,,2),-9,-1)</f>
        <v>290.8</v>
      </c>
      <c r="J379" s="10" cm="1">
        <f t="array" ref="J379">_xlfn.XLOOKUP(E379,INDEX(CO2yr,,1), INDEX(CO2yr,,2),-9,1)</f>
        <v>291.39999999999998</v>
      </c>
    </row>
    <row r="380" spans="5:10">
      <c r="E380" s="5">
        <v>1881.0416666666665</v>
      </c>
      <c r="F380" s="10">
        <f t="shared" si="18"/>
        <v>291.44999999999709</v>
      </c>
      <c r="G380" s="12">
        <f t="shared" si="16"/>
        <v>8.1871045914191232</v>
      </c>
      <c r="H380" s="14">
        <f t="shared" si="17"/>
        <v>0.98383639691708857</v>
      </c>
      <c r="I380" s="10" cm="1">
        <f t="array" ref="I380">_xlfn.XLOOKUP(E380,INDEX(CO2yr,,1), INDEX(CO2yr,,2),-9,-1)</f>
        <v>291.39999999999998</v>
      </c>
      <c r="J380" s="10" cm="1">
        <f t="array" ref="J380">_xlfn.XLOOKUP(E380,INDEX(CO2yr,,1), INDEX(CO2yr,,2),-9,1)</f>
        <v>292</v>
      </c>
    </row>
    <row r="381" spans="5:10">
      <c r="E381" s="5">
        <v>1881.125</v>
      </c>
      <c r="F381" s="10">
        <f t="shared" si="18"/>
        <v>291.4999999999971</v>
      </c>
      <c r="G381" s="12">
        <f t="shared" si="16"/>
        <v>8.1873520732004827</v>
      </c>
      <c r="H381" s="14">
        <f t="shared" si="17"/>
        <v>0.98386613656208233</v>
      </c>
      <c r="I381" s="10" cm="1">
        <f t="array" ref="I381">_xlfn.XLOOKUP(E381,INDEX(CO2yr,,1), INDEX(CO2yr,,2),-9,-1)</f>
        <v>291.39999999999998</v>
      </c>
      <c r="J381" s="10" cm="1">
        <f t="array" ref="J381">_xlfn.XLOOKUP(E381,INDEX(CO2yr,,1), INDEX(CO2yr,,2),-9,1)</f>
        <v>292</v>
      </c>
    </row>
    <row r="382" spans="5:10">
      <c r="E382" s="5">
        <v>1881.2083333333333</v>
      </c>
      <c r="F382" s="10">
        <f t="shared" si="18"/>
        <v>291.54999999999711</v>
      </c>
      <c r="G382" s="12">
        <f t="shared" si="16"/>
        <v>8.1875995125357761</v>
      </c>
      <c r="H382" s="14">
        <f t="shared" si="17"/>
        <v>0.98389587110637367</v>
      </c>
      <c r="I382" s="10" cm="1">
        <f t="array" ref="I382">_xlfn.XLOOKUP(E382,INDEX(CO2yr,,1), INDEX(CO2yr,,2),-9,-1)</f>
        <v>291.39999999999998</v>
      </c>
      <c r="J382" s="10" cm="1">
        <f t="array" ref="J382">_xlfn.XLOOKUP(E382,INDEX(CO2yr,,1), INDEX(CO2yr,,2),-9,1)</f>
        <v>292</v>
      </c>
    </row>
    <row r="383" spans="5:10">
      <c r="E383" s="5">
        <v>1881.2916666666665</v>
      </c>
      <c r="F383" s="10">
        <f t="shared" si="18"/>
        <v>291.59999999999712</v>
      </c>
      <c r="G383" s="12">
        <f t="shared" si="16"/>
        <v>8.1878469094395605</v>
      </c>
      <c r="H383" s="14">
        <f t="shared" si="17"/>
        <v>0.98392560055171163</v>
      </c>
      <c r="I383" s="10" cm="1">
        <f t="array" ref="I383">_xlfn.XLOOKUP(E383,INDEX(CO2yr,,1), INDEX(CO2yr,,2),-9,-1)</f>
        <v>291.39999999999998</v>
      </c>
      <c r="J383" s="10" cm="1">
        <f t="array" ref="J383">_xlfn.XLOOKUP(E383,INDEX(CO2yr,,1), INDEX(CO2yr,,2),-9,1)</f>
        <v>292</v>
      </c>
    </row>
    <row r="384" spans="5:10">
      <c r="E384" s="5">
        <v>1881.375</v>
      </c>
      <c r="F384" s="10">
        <f t="shared" si="18"/>
        <v>291.64999999999714</v>
      </c>
      <c r="G384" s="12">
        <f t="shared" si="16"/>
        <v>8.1880942639263896</v>
      </c>
      <c r="H384" s="14">
        <f t="shared" si="17"/>
        <v>0.9839553248998455</v>
      </c>
      <c r="I384" s="10" cm="1">
        <f t="array" ref="I384">_xlfn.XLOOKUP(E384,INDEX(CO2yr,,1), INDEX(CO2yr,,2),-9,-1)</f>
        <v>291.39999999999998</v>
      </c>
      <c r="J384" s="10" cm="1">
        <f t="array" ref="J384">_xlfn.XLOOKUP(E384,INDEX(CO2yr,,1), INDEX(CO2yr,,2),-9,1)</f>
        <v>292</v>
      </c>
    </row>
    <row r="385" spans="5:10">
      <c r="E385" s="5">
        <v>1881.4583333333333</v>
      </c>
      <c r="F385" s="10">
        <f t="shared" si="18"/>
        <v>291.69999999999715</v>
      </c>
      <c r="G385" s="12">
        <f t="shared" si="16"/>
        <v>8.1883415760108011</v>
      </c>
      <c r="H385" s="14">
        <f t="shared" si="17"/>
        <v>0.98398504415252197</v>
      </c>
      <c r="I385" s="10" cm="1">
        <f t="array" ref="I385">_xlfn.XLOOKUP(E385,INDEX(CO2yr,,1), INDEX(CO2yr,,2),-9,-1)</f>
        <v>291.39999999999998</v>
      </c>
      <c r="J385" s="10" cm="1">
        <f t="array" ref="J385">_xlfn.XLOOKUP(E385,INDEX(CO2yr,,1), INDEX(CO2yr,,2),-9,1)</f>
        <v>292</v>
      </c>
    </row>
    <row r="386" spans="5:10">
      <c r="E386" s="5">
        <v>1881.5416666666665</v>
      </c>
      <c r="F386" s="10">
        <f t="shared" si="18"/>
        <v>291.74999999999716</v>
      </c>
      <c r="G386" s="12">
        <f t="shared" si="16"/>
        <v>8.1885888457073346</v>
      </c>
      <c r="H386" s="14">
        <f t="shared" si="17"/>
        <v>0.98401475831148844</v>
      </c>
      <c r="I386" s="10" cm="1">
        <f t="array" ref="I386">_xlfn.XLOOKUP(E386,INDEX(CO2yr,,1), INDEX(CO2yr,,2),-9,-1)</f>
        <v>291.39999999999998</v>
      </c>
      <c r="J386" s="10" cm="1">
        <f t="array" ref="J386">_xlfn.XLOOKUP(E386,INDEX(CO2yr,,1), INDEX(CO2yr,,2),-9,1)</f>
        <v>292</v>
      </c>
    </row>
    <row r="387" spans="5:10">
      <c r="E387" s="5">
        <v>1881.625</v>
      </c>
      <c r="F387" s="10">
        <f t="shared" si="18"/>
        <v>291.79999999999717</v>
      </c>
      <c r="G387" s="12">
        <f t="shared" si="16"/>
        <v>8.1888360730305152</v>
      </c>
      <c r="H387" s="14">
        <f t="shared" si="17"/>
        <v>0.98404446737849027</v>
      </c>
      <c r="I387" s="10" cm="1">
        <f t="array" ref="I387">_xlfn.XLOOKUP(E387,INDEX(CO2yr,,1), INDEX(CO2yr,,2),-9,-1)</f>
        <v>291.39999999999998</v>
      </c>
      <c r="J387" s="10" cm="1">
        <f t="array" ref="J387">_xlfn.XLOOKUP(E387,INDEX(CO2yr,,1), INDEX(CO2yr,,2),-9,1)</f>
        <v>292</v>
      </c>
    </row>
    <row r="388" spans="5:10">
      <c r="E388" s="5">
        <v>1881.7083333333333</v>
      </c>
      <c r="F388" s="10">
        <f t="shared" si="18"/>
        <v>291.84999999999718</v>
      </c>
      <c r="G388" s="12">
        <f t="shared" si="16"/>
        <v>8.1890832579948629</v>
      </c>
      <c r="H388" s="14">
        <f t="shared" si="17"/>
        <v>0.98407417135527231</v>
      </c>
      <c r="I388" s="10" cm="1">
        <f t="array" ref="I388">_xlfn.XLOOKUP(E388,INDEX(CO2yr,,1), INDEX(CO2yr,,2),-9,-1)</f>
        <v>291.39999999999998</v>
      </c>
      <c r="J388" s="10" cm="1">
        <f t="array" ref="J388">_xlfn.XLOOKUP(E388,INDEX(CO2yr,,1), INDEX(CO2yr,,2),-9,1)</f>
        <v>292</v>
      </c>
    </row>
    <row r="389" spans="5:10">
      <c r="E389" s="5">
        <v>1881.7916666666665</v>
      </c>
      <c r="F389" s="10">
        <f t="shared" si="18"/>
        <v>291.89999999999719</v>
      </c>
      <c r="G389" s="12">
        <f t="shared" si="16"/>
        <v>8.1893304006148924</v>
      </c>
      <c r="H389" s="14">
        <f t="shared" si="17"/>
        <v>0.98410387024357893</v>
      </c>
      <c r="I389" s="10" cm="1">
        <f t="array" ref="I389">_xlfn.XLOOKUP(E389,INDEX(CO2yr,,1), INDEX(CO2yr,,2),-9,-1)</f>
        <v>291.39999999999998</v>
      </c>
      <c r="J389" s="10" cm="1">
        <f t="array" ref="J389">_xlfn.XLOOKUP(E389,INDEX(CO2yr,,1), INDEX(CO2yr,,2),-9,1)</f>
        <v>292</v>
      </c>
    </row>
    <row r="390" spans="5:10">
      <c r="E390" s="5">
        <v>1881.875</v>
      </c>
      <c r="F390" s="10">
        <f t="shared" si="18"/>
        <v>291.9499999999972</v>
      </c>
      <c r="G390" s="12">
        <f t="shared" si="16"/>
        <v>8.1895775009051057</v>
      </c>
      <c r="H390" s="14">
        <f t="shared" si="17"/>
        <v>0.98413356404515262</v>
      </c>
      <c r="I390" s="10" cm="1">
        <f t="array" ref="I390">_xlfn.XLOOKUP(E390,INDEX(CO2yr,,1), INDEX(CO2yr,,2),-9,-1)</f>
        <v>291.39999999999998</v>
      </c>
      <c r="J390" s="10" cm="1">
        <f t="array" ref="J390">_xlfn.XLOOKUP(E390,INDEX(CO2yr,,1), INDEX(CO2yr,,2),-9,1)</f>
        <v>292</v>
      </c>
    </row>
    <row r="391" spans="5:10">
      <c r="E391" s="5">
        <v>1881.9583333333333</v>
      </c>
      <c r="F391" s="10">
        <f t="shared" si="18"/>
        <v>291.99999999999721</v>
      </c>
      <c r="G391" s="12">
        <f t="shared" si="16"/>
        <v>8.1898245588800034</v>
      </c>
      <c r="H391" s="14">
        <f t="shared" si="17"/>
        <v>0.98416325276173588</v>
      </c>
      <c r="I391" s="10" cm="1">
        <f t="array" ref="I391">_xlfn.XLOOKUP(E391,INDEX(CO2yr,,1), INDEX(CO2yr,,2),-9,-1)</f>
        <v>291.39999999999998</v>
      </c>
      <c r="J391" s="10" cm="1">
        <f t="array" ref="J391">_xlfn.XLOOKUP(E391,INDEX(CO2yr,,1), INDEX(CO2yr,,2),-9,1)</f>
        <v>292</v>
      </c>
    </row>
    <row r="392" spans="5:10">
      <c r="E392" s="5">
        <v>1882.0416666666665</v>
      </c>
      <c r="F392" s="10">
        <f t="shared" si="18"/>
        <v>292.0416666666639</v>
      </c>
      <c r="G392" s="12">
        <f t="shared" si="16"/>
        <v>8.1900304082120066</v>
      </c>
      <c r="H392" s="14">
        <f t="shared" si="17"/>
        <v>0.98418798947577746</v>
      </c>
      <c r="I392" s="10" cm="1">
        <f t="array" ref="I392">_xlfn.XLOOKUP(E392,INDEX(CO2yr,,1), INDEX(CO2yr,,2),-9,-1)</f>
        <v>292</v>
      </c>
      <c r="J392" s="10" cm="1">
        <f t="array" ref="J392">_xlfn.XLOOKUP(E392,INDEX(CO2yr,,1), INDEX(CO2yr,,2),-9,1)</f>
        <v>292.5</v>
      </c>
    </row>
    <row r="393" spans="5:10">
      <c r="E393" s="5">
        <v>1882.125</v>
      </c>
      <c r="F393" s="10">
        <f t="shared" si="18"/>
        <v>292.08333333333059</v>
      </c>
      <c r="G393" s="12">
        <f t="shared" ref="G393:G456" si="19">LOG(F393,2)</f>
        <v>8.1902362281768166</v>
      </c>
      <c r="H393" s="14">
        <f t="shared" ref="H393:H456" si="20">G393/$G$6</f>
        <v>0.98421272266079185</v>
      </c>
      <c r="I393" s="10" cm="1">
        <f t="array" ref="I393">_xlfn.XLOOKUP(E393,INDEX(CO2yr,,1), INDEX(CO2yr,,2),-9,-1)</f>
        <v>292</v>
      </c>
      <c r="J393" s="10" cm="1">
        <f t="array" ref="J393">_xlfn.XLOOKUP(E393,INDEX(CO2yr,,1), INDEX(CO2yr,,2),-9,1)</f>
        <v>292.5</v>
      </c>
    </row>
    <row r="394" spans="5:10">
      <c r="E394" s="5">
        <v>1882.2083333333333</v>
      </c>
      <c r="F394" s="10">
        <f t="shared" si="18"/>
        <v>292.12499999999727</v>
      </c>
      <c r="G394" s="12">
        <f t="shared" si="19"/>
        <v>8.1904420187828109</v>
      </c>
      <c r="H394" s="14">
        <f t="shared" si="20"/>
        <v>0.98423745231778603</v>
      </c>
      <c r="I394" s="10" cm="1">
        <f t="array" ref="I394">_xlfn.XLOOKUP(E394,INDEX(CO2yr,,1), INDEX(CO2yr,,2),-9,-1)</f>
        <v>292</v>
      </c>
      <c r="J394" s="10" cm="1">
        <f t="array" ref="J394">_xlfn.XLOOKUP(E394,INDEX(CO2yr,,1), INDEX(CO2yr,,2),-9,1)</f>
        <v>292.5</v>
      </c>
    </row>
    <row r="395" spans="5:10">
      <c r="E395" s="5">
        <v>1882.2916666666665</v>
      </c>
      <c r="F395" s="10">
        <f t="shared" si="18"/>
        <v>292.16666666666396</v>
      </c>
      <c r="G395" s="12">
        <f t="shared" si="19"/>
        <v>8.1906477800383684</v>
      </c>
      <c r="H395" s="14">
        <f t="shared" si="20"/>
        <v>0.98426217844776664</v>
      </c>
      <c r="I395" s="10" cm="1">
        <f t="array" ref="I395">_xlfn.XLOOKUP(E395,INDEX(CO2yr,,1), INDEX(CO2yr,,2),-9,-1)</f>
        <v>292</v>
      </c>
      <c r="J395" s="10" cm="1">
        <f t="array" ref="J395">_xlfn.XLOOKUP(E395,INDEX(CO2yr,,1), INDEX(CO2yr,,2),-9,1)</f>
        <v>292.5</v>
      </c>
    </row>
    <row r="396" spans="5:10">
      <c r="E396" s="5">
        <v>1882.375</v>
      </c>
      <c r="F396" s="10">
        <f t="shared" si="18"/>
        <v>292.20833333333064</v>
      </c>
      <c r="G396" s="12">
        <f t="shared" si="19"/>
        <v>8.1908535119518557</v>
      </c>
      <c r="H396" s="14">
        <f t="shared" si="20"/>
        <v>0.98428690105173933</v>
      </c>
      <c r="I396" s="10" cm="1">
        <f t="array" ref="I396">_xlfn.XLOOKUP(E396,INDEX(CO2yr,,1), INDEX(CO2yr,,2),-9,-1)</f>
        <v>292</v>
      </c>
      <c r="J396" s="10" cm="1">
        <f t="array" ref="J396">_xlfn.XLOOKUP(E396,INDEX(CO2yr,,1), INDEX(CO2yr,,2),-9,1)</f>
        <v>292.5</v>
      </c>
    </row>
    <row r="397" spans="5:10">
      <c r="E397" s="5">
        <v>1882.4583333333333</v>
      </c>
      <c r="F397" s="10">
        <f t="shared" si="18"/>
        <v>292.24999999999733</v>
      </c>
      <c r="G397" s="12">
        <f t="shared" si="19"/>
        <v>8.1910592145316432</v>
      </c>
      <c r="H397" s="14">
        <f t="shared" si="20"/>
        <v>0.98431162013070983</v>
      </c>
      <c r="I397" s="10" cm="1">
        <f t="array" ref="I397">_xlfn.XLOOKUP(E397,INDEX(CO2yr,,1), INDEX(CO2yr,,2),-9,-1)</f>
        <v>292</v>
      </c>
      <c r="J397" s="10" cm="1">
        <f t="array" ref="J397">_xlfn.XLOOKUP(E397,INDEX(CO2yr,,1), INDEX(CO2yr,,2),-9,1)</f>
        <v>292.5</v>
      </c>
    </row>
    <row r="398" spans="5:10">
      <c r="E398" s="5">
        <v>1882.5416666666665</v>
      </c>
      <c r="F398" s="10">
        <f t="shared" si="18"/>
        <v>292.29166666666401</v>
      </c>
      <c r="G398" s="12">
        <f t="shared" si="19"/>
        <v>8.1912648877860921</v>
      </c>
      <c r="H398" s="14">
        <f t="shared" si="20"/>
        <v>0.9843363356856828</v>
      </c>
      <c r="I398" s="10" cm="1">
        <f t="array" ref="I398">_xlfn.XLOOKUP(E398,INDEX(CO2yr,,1), INDEX(CO2yr,,2),-9,-1)</f>
        <v>292</v>
      </c>
      <c r="J398" s="10" cm="1">
        <f t="array" ref="J398">_xlfn.XLOOKUP(E398,INDEX(CO2yr,,1), INDEX(CO2yr,,2),-9,1)</f>
        <v>292.5</v>
      </c>
    </row>
    <row r="399" spans="5:10">
      <c r="E399" s="5">
        <v>1882.625</v>
      </c>
      <c r="F399" s="10">
        <f t="shared" si="18"/>
        <v>292.3333333333307</v>
      </c>
      <c r="G399" s="12">
        <f t="shared" si="19"/>
        <v>8.1914705317235637</v>
      </c>
      <c r="H399" s="14">
        <f t="shared" si="20"/>
        <v>0.9843610477176632</v>
      </c>
      <c r="I399" s="10" cm="1">
        <f t="array" ref="I399">_xlfn.XLOOKUP(E399,INDEX(CO2yr,,1), INDEX(CO2yr,,2),-9,-1)</f>
        <v>292</v>
      </c>
      <c r="J399" s="10" cm="1">
        <f t="array" ref="J399">_xlfn.XLOOKUP(E399,INDEX(CO2yr,,1), INDEX(CO2yr,,2),-9,1)</f>
        <v>292.5</v>
      </c>
    </row>
    <row r="400" spans="5:10">
      <c r="E400" s="5">
        <v>1882.7083333333333</v>
      </c>
      <c r="F400" s="10">
        <f t="shared" si="18"/>
        <v>292.37499999999739</v>
      </c>
      <c r="G400" s="12">
        <f t="shared" si="19"/>
        <v>8.1916761463524139</v>
      </c>
      <c r="H400" s="14">
        <f t="shared" si="20"/>
        <v>0.98438575622765512</v>
      </c>
      <c r="I400" s="10" cm="1">
        <f t="array" ref="I400">_xlfn.XLOOKUP(E400,INDEX(CO2yr,,1), INDEX(CO2yr,,2),-9,-1)</f>
        <v>292</v>
      </c>
      <c r="J400" s="10" cm="1">
        <f t="array" ref="J400">_xlfn.XLOOKUP(E400,INDEX(CO2yr,,1), INDEX(CO2yr,,2),-9,1)</f>
        <v>292.5</v>
      </c>
    </row>
    <row r="401" spans="5:10">
      <c r="E401" s="5">
        <v>1882.7916666666665</v>
      </c>
      <c r="F401" s="10">
        <f t="shared" si="18"/>
        <v>292.41666666666407</v>
      </c>
      <c r="G401" s="12">
        <f t="shared" si="19"/>
        <v>8.1918817316809989</v>
      </c>
      <c r="H401" s="14">
        <f t="shared" si="20"/>
        <v>0.98441046121666254</v>
      </c>
      <c r="I401" s="10" cm="1">
        <f t="array" ref="I401">_xlfn.XLOOKUP(E401,INDEX(CO2yr,,1), INDEX(CO2yr,,2),-9,-1)</f>
        <v>292</v>
      </c>
      <c r="J401" s="10" cm="1">
        <f t="array" ref="J401">_xlfn.XLOOKUP(E401,INDEX(CO2yr,,1), INDEX(CO2yr,,2),-9,1)</f>
        <v>292.5</v>
      </c>
    </row>
    <row r="402" spans="5:10">
      <c r="E402" s="5">
        <v>1882.875</v>
      </c>
      <c r="F402" s="10">
        <f t="shared" si="18"/>
        <v>292.45833333333076</v>
      </c>
      <c r="G402" s="12">
        <f t="shared" si="19"/>
        <v>8.192087287717662</v>
      </c>
      <c r="H402" s="14">
        <f t="shared" si="20"/>
        <v>0.9844351626856882</v>
      </c>
      <c r="I402" s="10" cm="1">
        <f t="array" ref="I402">_xlfn.XLOOKUP(E402,INDEX(CO2yr,,1), INDEX(CO2yr,,2),-9,-1)</f>
        <v>292</v>
      </c>
      <c r="J402" s="10" cm="1">
        <f t="array" ref="J402">_xlfn.XLOOKUP(E402,INDEX(CO2yr,,1), INDEX(CO2yr,,2),-9,1)</f>
        <v>292.5</v>
      </c>
    </row>
    <row r="403" spans="5:10">
      <c r="E403" s="5">
        <v>1882.9583333333333</v>
      </c>
      <c r="F403" s="10">
        <f t="shared" si="18"/>
        <v>292.49999999999744</v>
      </c>
      <c r="G403" s="12">
        <f t="shared" si="19"/>
        <v>8.1922928144707541</v>
      </c>
      <c r="H403" s="14">
        <f t="shared" si="20"/>
        <v>0.98445986063573576</v>
      </c>
      <c r="I403" s="10" cm="1">
        <f t="array" ref="I403">_xlfn.XLOOKUP(E403,INDEX(CO2yr,,1), INDEX(CO2yr,,2),-9,-1)</f>
        <v>292</v>
      </c>
      <c r="J403" s="10" cm="1">
        <f t="array" ref="J403">_xlfn.XLOOKUP(E403,INDEX(CO2yr,,1), INDEX(CO2yr,,2),-9,1)</f>
        <v>292.5</v>
      </c>
    </row>
    <row r="404" spans="5:10">
      <c r="E404" s="5">
        <v>1883.0416666666665</v>
      </c>
      <c r="F404" s="10">
        <f t="shared" si="18"/>
        <v>292.5333333333308</v>
      </c>
      <c r="G404" s="12">
        <f t="shared" si="19"/>
        <v>8.192457214794663</v>
      </c>
      <c r="H404" s="14">
        <f t="shared" si="20"/>
        <v>0.98447961646278304</v>
      </c>
      <c r="I404" s="10" cm="1">
        <f t="array" ref="I404">_xlfn.XLOOKUP(E404,INDEX(CO2yr,,1), INDEX(CO2yr,,2),-9,-1)</f>
        <v>292.5</v>
      </c>
      <c r="J404" s="10" cm="1">
        <f t="array" ref="J404">_xlfn.XLOOKUP(E404,INDEX(CO2yr,,1), INDEX(CO2yr,,2),-9,1)</f>
        <v>292.89999999999998</v>
      </c>
    </row>
    <row r="405" spans="5:10">
      <c r="E405" s="5">
        <v>1883.125</v>
      </c>
      <c r="F405" s="10">
        <f t="shared" si="18"/>
        <v>292.5666666666641</v>
      </c>
      <c r="G405" s="12">
        <f t="shared" si="19"/>
        <v>8.192621596386692</v>
      </c>
      <c r="H405" s="14">
        <f t="shared" si="20"/>
        <v>0.98449937003883858</v>
      </c>
      <c r="I405" s="10" cm="1">
        <f t="array" ref="I405">_xlfn.XLOOKUP(E405,INDEX(CO2yr,,1), INDEX(CO2yr,,2),-9,-1)</f>
        <v>292.5</v>
      </c>
      <c r="J405" s="10" cm="1">
        <f t="array" ref="J405">_xlfn.XLOOKUP(E405,INDEX(CO2yr,,1), INDEX(CO2yr,,2),-9,1)</f>
        <v>292.89999999999998</v>
      </c>
    </row>
    <row r="406" spans="5:10">
      <c r="E406" s="5">
        <v>1883.2083333333333</v>
      </c>
      <c r="F406" s="10">
        <f t="shared" si="18"/>
        <v>292.59999999999741</v>
      </c>
      <c r="G406" s="12">
        <f t="shared" si="19"/>
        <v>8.1927859592511112</v>
      </c>
      <c r="H406" s="14">
        <f t="shared" si="20"/>
        <v>0.98451912136441544</v>
      </c>
      <c r="I406" s="10" cm="1">
        <f t="array" ref="I406">_xlfn.XLOOKUP(E406,INDEX(CO2yr,,1), INDEX(CO2yr,,2),-9,-1)</f>
        <v>292.5</v>
      </c>
      <c r="J406" s="10" cm="1">
        <f t="array" ref="J406">_xlfn.XLOOKUP(E406,INDEX(CO2yr,,1), INDEX(CO2yr,,2),-9,1)</f>
        <v>292.89999999999998</v>
      </c>
    </row>
    <row r="407" spans="5:10">
      <c r="E407" s="5">
        <v>1883.2916666666665</v>
      </c>
      <c r="F407" s="10">
        <f t="shared" si="18"/>
        <v>292.63333333333071</v>
      </c>
      <c r="G407" s="12">
        <f t="shared" si="19"/>
        <v>8.1929503033921893</v>
      </c>
      <c r="H407" s="14">
        <f t="shared" si="20"/>
        <v>0.98453887044002664</v>
      </c>
      <c r="I407" s="10" cm="1">
        <f t="array" ref="I407">_xlfn.XLOOKUP(E407,INDEX(CO2yr,,1), INDEX(CO2yr,,2),-9,-1)</f>
        <v>292.5</v>
      </c>
      <c r="J407" s="10" cm="1">
        <f t="array" ref="J407">_xlfn.XLOOKUP(E407,INDEX(CO2yr,,1), INDEX(CO2yr,,2),-9,1)</f>
        <v>292.89999999999998</v>
      </c>
    </row>
    <row r="408" spans="5:10">
      <c r="E408" s="5">
        <v>1883.375</v>
      </c>
      <c r="F408" s="10">
        <f t="shared" si="18"/>
        <v>292.66666666666401</v>
      </c>
      <c r="G408" s="12">
        <f t="shared" si="19"/>
        <v>8.1931146288141896</v>
      </c>
      <c r="H408" s="14">
        <f t="shared" si="20"/>
        <v>0.98455861726618454</v>
      </c>
      <c r="I408" s="10" cm="1">
        <f t="array" ref="I408">_xlfn.XLOOKUP(E408,INDEX(CO2yr,,1), INDEX(CO2yr,,2),-9,-1)</f>
        <v>292.5</v>
      </c>
      <c r="J408" s="10" cm="1">
        <f t="array" ref="J408">_xlfn.XLOOKUP(E408,INDEX(CO2yr,,1), INDEX(CO2yr,,2),-9,1)</f>
        <v>292.89999999999998</v>
      </c>
    </row>
    <row r="409" spans="5:10">
      <c r="E409" s="5">
        <v>1883.4583333333333</v>
      </c>
      <c r="F409" s="10">
        <f t="shared" si="18"/>
        <v>292.69999999999732</v>
      </c>
      <c r="G409" s="12">
        <f t="shared" si="19"/>
        <v>8.1932789355213753</v>
      </c>
      <c r="H409" s="14">
        <f t="shared" si="20"/>
        <v>0.98457836184340131</v>
      </c>
      <c r="I409" s="10" cm="1">
        <f t="array" ref="I409">_xlfn.XLOOKUP(E409,INDEX(CO2yr,,1), INDEX(CO2yr,,2),-9,-1)</f>
        <v>292.5</v>
      </c>
      <c r="J409" s="10" cm="1">
        <f t="array" ref="J409">_xlfn.XLOOKUP(E409,INDEX(CO2yr,,1), INDEX(CO2yr,,2),-9,1)</f>
        <v>292.89999999999998</v>
      </c>
    </row>
    <row r="410" spans="5:10">
      <c r="E410" s="5">
        <v>1883.5416666666665</v>
      </c>
      <c r="F410" s="10">
        <f t="shared" si="18"/>
        <v>292.73333333333062</v>
      </c>
      <c r="G410" s="12">
        <f t="shared" si="19"/>
        <v>8.1934432235180097</v>
      </c>
      <c r="H410" s="14">
        <f t="shared" si="20"/>
        <v>0.98459810417218929</v>
      </c>
      <c r="I410" s="10" cm="1">
        <f t="array" ref="I410">_xlfn.XLOOKUP(E410,INDEX(CO2yr,,1), INDEX(CO2yr,,2),-9,-1)</f>
        <v>292.5</v>
      </c>
      <c r="J410" s="10" cm="1">
        <f t="array" ref="J410">_xlfn.XLOOKUP(E410,INDEX(CO2yr,,1), INDEX(CO2yr,,2),-9,1)</f>
        <v>292.89999999999998</v>
      </c>
    </row>
    <row r="411" spans="5:10">
      <c r="E411" s="5">
        <v>1883.625</v>
      </c>
      <c r="F411" s="10">
        <f t="shared" si="18"/>
        <v>292.76666666666392</v>
      </c>
      <c r="G411" s="12">
        <f t="shared" si="19"/>
        <v>8.1936074928083542</v>
      </c>
      <c r="H411" s="14">
        <f t="shared" si="20"/>
        <v>0.98461784425306054</v>
      </c>
      <c r="I411" s="10" cm="1">
        <f t="array" ref="I411">_xlfn.XLOOKUP(E411,INDEX(CO2yr,,1), INDEX(CO2yr,,2),-9,-1)</f>
        <v>292.5</v>
      </c>
      <c r="J411" s="10" cm="1">
        <f t="array" ref="J411">_xlfn.XLOOKUP(E411,INDEX(CO2yr,,1), INDEX(CO2yr,,2),-9,1)</f>
        <v>292.89999999999998</v>
      </c>
    </row>
    <row r="412" spans="5:10">
      <c r="E412" s="5">
        <v>1883.7083333333333</v>
      </c>
      <c r="F412" s="10">
        <f t="shared" si="18"/>
        <v>292.79999999999723</v>
      </c>
      <c r="G412" s="12">
        <f t="shared" si="19"/>
        <v>8.1937717433966668</v>
      </c>
      <c r="H412" s="14">
        <f t="shared" si="20"/>
        <v>0.98463758208652696</v>
      </c>
      <c r="I412" s="10" cm="1">
        <f t="array" ref="I412">_xlfn.XLOOKUP(E412,INDEX(CO2yr,,1), INDEX(CO2yr,,2),-9,-1)</f>
        <v>292.5</v>
      </c>
      <c r="J412" s="10" cm="1">
        <f t="array" ref="J412">_xlfn.XLOOKUP(E412,INDEX(CO2yr,,1), INDEX(CO2yr,,2),-9,1)</f>
        <v>292.89999999999998</v>
      </c>
    </row>
    <row r="413" spans="5:10">
      <c r="E413" s="5">
        <v>1883.7916666666665</v>
      </c>
      <c r="F413" s="10">
        <f t="shared" si="18"/>
        <v>292.83333333333053</v>
      </c>
      <c r="G413" s="12">
        <f t="shared" si="19"/>
        <v>8.1939359752872072</v>
      </c>
      <c r="H413" s="14">
        <f t="shared" si="20"/>
        <v>0.98465731767310016</v>
      </c>
      <c r="I413" s="10" cm="1">
        <f t="array" ref="I413">_xlfn.XLOOKUP(E413,INDEX(CO2yr,,1), INDEX(CO2yr,,2),-9,-1)</f>
        <v>292.5</v>
      </c>
      <c r="J413" s="10" cm="1">
        <f t="array" ref="J413">_xlfn.XLOOKUP(E413,INDEX(CO2yr,,1), INDEX(CO2yr,,2),-9,1)</f>
        <v>292.89999999999998</v>
      </c>
    </row>
    <row r="414" spans="5:10">
      <c r="E414" s="5">
        <v>1883.875</v>
      </c>
      <c r="F414" s="10">
        <f t="shared" si="18"/>
        <v>292.86666666666383</v>
      </c>
      <c r="G414" s="12">
        <f t="shared" si="19"/>
        <v>8.1941001884842297</v>
      </c>
      <c r="H414" s="14">
        <f t="shared" si="20"/>
        <v>0.9846770510132915</v>
      </c>
      <c r="I414" s="10" cm="1">
        <f t="array" ref="I414">_xlfn.XLOOKUP(E414,INDEX(CO2yr,,1), INDEX(CO2yr,,2),-9,-1)</f>
        <v>292.5</v>
      </c>
      <c r="J414" s="10" cm="1">
        <f t="array" ref="J414">_xlfn.XLOOKUP(E414,INDEX(CO2yr,,1), INDEX(CO2yr,,2),-9,1)</f>
        <v>292.89999999999998</v>
      </c>
    </row>
    <row r="415" spans="5:10">
      <c r="E415" s="5">
        <v>1883.9583333333333</v>
      </c>
      <c r="F415" s="10">
        <f t="shared" si="18"/>
        <v>292.89999999999714</v>
      </c>
      <c r="G415" s="12">
        <f t="shared" si="19"/>
        <v>8.1942643829919906</v>
      </c>
      <c r="H415" s="14">
        <f t="shared" si="20"/>
        <v>0.98469678210761247</v>
      </c>
      <c r="I415" s="10" cm="1">
        <f t="array" ref="I415">_xlfn.XLOOKUP(E415,INDEX(CO2yr,,1), INDEX(CO2yr,,2),-9,-1)</f>
        <v>292.5</v>
      </c>
      <c r="J415" s="10" cm="1">
        <f t="array" ref="J415">_xlfn.XLOOKUP(E415,INDEX(CO2yr,,1), INDEX(CO2yr,,2),-9,1)</f>
        <v>292.89999999999998</v>
      </c>
    </row>
    <row r="416" spans="5:10">
      <c r="E416" s="5">
        <v>1884.0416666666665</v>
      </c>
      <c r="F416" s="10">
        <f t="shared" si="18"/>
        <v>292.93333333333049</v>
      </c>
      <c r="G416" s="12">
        <f t="shared" si="19"/>
        <v>8.1944285588147441</v>
      </c>
      <c r="H416" s="14">
        <f t="shared" si="20"/>
        <v>0.98471651095657431</v>
      </c>
      <c r="I416" s="10" cm="1">
        <f t="array" ref="I416">_xlfn.XLOOKUP(E416,INDEX(CO2yr,,1), INDEX(CO2yr,,2),-9,-1)</f>
        <v>292.89999999999998</v>
      </c>
      <c r="J416" s="10" cm="1">
        <f t="array" ref="J416">_xlfn.XLOOKUP(E416,INDEX(CO2yr,,1), INDEX(CO2yr,,2),-9,1)</f>
        <v>293.3</v>
      </c>
    </row>
    <row r="417" spans="5:10">
      <c r="E417" s="5">
        <v>1884.125</v>
      </c>
      <c r="F417" s="10">
        <f t="shared" si="18"/>
        <v>292.96666666666385</v>
      </c>
      <c r="G417" s="12">
        <f t="shared" si="19"/>
        <v>8.1945927159567429</v>
      </c>
      <c r="H417" s="14">
        <f t="shared" si="20"/>
        <v>0.98473623756068807</v>
      </c>
      <c r="I417" s="10" cm="1">
        <f t="array" ref="I417">_xlfn.XLOOKUP(E417,INDEX(CO2yr,,1), INDEX(CO2yr,,2),-9,-1)</f>
        <v>292.89999999999998</v>
      </c>
      <c r="J417" s="10" cm="1">
        <f t="array" ref="J417">_xlfn.XLOOKUP(E417,INDEX(CO2yr,,1), INDEX(CO2yr,,2),-9,1)</f>
        <v>293.3</v>
      </c>
    </row>
    <row r="418" spans="5:10">
      <c r="E418" s="5">
        <v>1884.2083333333333</v>
      </c>
      <c r="F418" s="10">
        <f t="shared" si="18"/>
        <v>292.99999999999721</v>
      </c>
      <c r="G418" s="12">
        <f t="shared" si="19"/>
        <v>8.1947568544222342</v>
      </c>
      <c r="H418" s="14">
        <f t="shared" si="20"/>
        <v>0.984755961920464</v>
      </c>
      <c r="I418" s="10" cm="1">
        <f t="array" ref="I418">_xlfn.XLOOKUP(E418,INDEX(CO2yr,,1), INDEX(CO2yr,,2),-9,-1)</f>
        <v>292.89999999999998</v>
      </c>
      <c r="J418" s="10" cm="1">
        <f t="array" ref="J418">_xlfn.XLOOKUP(E418,INDEX(CO2yr,,1), INDEX(CO2yr,,2),-9,1)</f>
        <v>293.3</v>
      </c>
    </row>
    <row r="419" spans="5:10">
      <c r="E419" s="5">
        <v>1884.2916666666665</v>
      </c>
      <c r="F419" s="10">
        <f t="shared" si="18"/>
        <v>293.03333333333057</v>
      </c>
      <c r="G419" s="12">
        <f t="shared" si="19"/>
        <v>8.1949209742154707</v>
      </c>
      <c r="H419" s="14">
        <f t="shared" si="20"/>
        <v>0.98477568403641325</v>
      </c>
      <c r="I419" s="10" cm="1">
        <f t="array" ref="I419">_xlfn.XLOOKUP(E419,INDEX(CO2yr,,1), INDEX(CO2yr,,2),-9,-1)</f>
        <v>292.89999999999998</v>
      </c>
      <c r="J419" s="10" cm="1">
        <f t="array" ref="J419">_xlfn.XLOOKUP(E419,INDEX(CO2yr,,1), INDEX(CO2yr,,2),-9,1)</f>
        <v>293.3</v>
      </c>
    </row>
    <row r="420" spans="5:10">
      <c r="E420" s="5">
        <v>1884.375</v>
      </c>
      <c r="F420" s="10">
        <f t="shared" si="18"/>
        <v>293.06666666666393</v>
      </c>
      <c r="G420" s="12">
        <f t="shared" si="19"/>
        <v>8.1950850753406996</v>
      </c>
      <c r="H420" s="14">
        <f t="shared" si="20"/>
        <v>0.98479540390904619</v>
      </c>
      <c r="I420" s="10" cm="1">
        <f t="array" ref="I420">_xlfn.XLOOKUP(E420,INDEX(CO2yr,,1), INDEX(CO2yr,,2),-9,-1)</f>
        <v>292.89999999999998</v>
      </c>
      <c r="J420" s="10" cm="1">
        <f t="array" ref="J420">_xlfn.XLOOKUP(E420,INDEX(CO2yr,,1), INDEX(CO2yr,,2),-9,1)</f>
        <v>293.3</v>
      </c>
    </row>
    <row r="421" spans="5:10">
      <c r="E421" s="5">
        <v>1884.4583333333333</v>
      </c>
      <c r="F421" s="10">
        <f t="shared" si="18"/>
        <v>293.09999999999729</v>
      </c>
      <c r="G421" s="12">
        <f t="shared" si="19"/>
        <v>8.1952491578021665</v>
      </c>
      <c r="H421" s="14">
        <f t="shared" si="20"/>
        <v>0.98481512153887296</v>
      </c>
      <c r="I421" s="10" cm="1">
        <f t="array" ref="I421">_xlfn.XLOOKUP(E421,INDEX(CO2yr,,1), INDEX(CO2yr,,2),-9,-1)</f>
        <v>292.89999999999998</v>
      </c>
      <c r="J421" s="10" cm="1">
        <f t="array" ref="J421">_xlfn.XLOOKUP(E421,INDEX(CO2yr,,1), INDEX(CO2yr,,2),-9,1)</f>
        <v>293.3</v>
      </c>
    </row>
    <row r="422" spans="5:10">
      <c r="E422" s="5">
        <v>1884.5416666666665</v>
      </c>
      <c r="F422" s="10">
        <f t="shared" si="18"/>
        <v>293.13333333333065</v>
      </c>
      <c r="G422" s="12">
        <f t="shared" si="19"/>
        <v>8.1954132216041149</v>
      </c>
      <c r="H422" s="14">
        <f t="shared" si="20"/>
        <v>0.98483483692640361</v>
      </c>
      <c r="I422" s="10" cm="1">
        <f t="array" ref="I422">_xlfn.XLOOKUP(E422,INDEX(CO2yr,,1), INDEX(CO2yr,,2),-9,-1)</f>
        <v>292.89999999999998</v>
      </c>
      <c r="J422" s="10" cm="1">
        <f t="array" ref="J422">_xlfn.XLOOKUP(E422,INDEX(CO2yr,,1), INDEX(CO2yr,,2),-9,1)</f>
        <v>293.3</v>
      </c>
    </row>
    <row r="423" spans="5:10">
      <c r="E423" s="5">
        <v>1884.625</v>
      </c>
      <c r="F423" s="10">
        <f t="shared" si="18"/>
        <v>293.16666666666401</v>
      </c>
      <c r="G423" s="12">
        <f t="shared" si="19"/>
        <v>8.1955772667507922</v>
      </c>
      <c r="H423" s="14">
        <f t="shared" si="20"/>
        <v>0.98485455007214839</v>
      </c>
      <c r="I423" s="10" cm="1">
        <f t="array" ref="I423">_xlfn.XLOOKUP(E423,INDEX(CO2yr,,1), INDEX(CO2yr,,2),-9,-1)</f>
        <v>292.89999999999998</v>
      </c>
      <c r="J423" s="10" cm="1">
        <f t="array" ref="J423">_xlfn.XLOOKUP(E423,INDEX(CO2yr,,1), INDEX(CO2yr,,2),-9,1)</f>
        <v>293.3</v>
      </c>
    </row>
    <row r="424" spans="5:10">
      <c r="E424" s="5">
        <v>1884.7083333333333</v>
      </c>
      <c r="F424" s="10">
        <f t="shared" si="18"/>
        <v>293.19999999999737</v>
      </c>
      <c r="G424" s="12">
        <f t="shared" si="19"/>
        <v>8.1957412932464369</v>
      </c>
      <c r="H424" s="14">
        <f t="shared" si="20"/>
        <v>0.98487426097661679</v>
      </c>
      <c r="I424" s="10" cm="1">
        <f t="array" ref="I424">_xlfn.XLOOKUP(E424,INDEX(CO2yr,,1), INDEX(CO2yr,,2),-9,-1)</f>
        <v>292.89999999999998</v>
      </c>
      <c r="J424" s="10" cm="1">
        <f t="array" ref="J424">_xlfn.XLOOKUP(E424,INDEX(CO2yr,,1), INDEX(CO2yr,,2),-9,1)</f>
        <v>293.3</v>
      </c>
    </row>
    <row r="425" spans="5:10">
      <c r="E425" s="5">
        <v>1884.7916666666665</v>
      </c>
      <c r="F425" s="10">
        <f t="shared" si="18"/>
        <v>293.23333333333073</v>
      </c>
      <c r="G425" s="12">
        <f t="shared" si="19"/>
        <v>8.1959053010952907</v>
      </c>
      <c r="H425" s="14">
        <f t="shared" si="20"/>
        <v>0.98489396964031839</v>
      </c>
      <c r="I425" s="10" cm="1">
        <f t="array" ref="I425">_xlfn.XLOOKUP(E425,INDEX(CO2yr,,1), INDEX(CO2yr,,2),-9,-1)</f>
        <v>292.89999999999998</v>
      </c>
      <c r="J425" s="10" cm="1">
        <f t="array" ref="J425">_xlfn.XLOOKUP(E425,INDEX(CO2yr,,1), INDEX(CO2yr,,2),-9,1)</f>
        <v>293.3</v>
      </c>
    </row>
    <row r="426" spans="5:10">
      <c r="E426" s="5">
        <v>1884.875</v>
      </c>
      <c r="F426" s="10">
        <f t="shared" si="18"/>
        <v>293.26666666666409</v>
      </c>
      <c r="G426" s="12">
        <f t="shared" si="19"/>
        <v>8.1960692903015939</v>
      </c>
      <c r="H426" s="14">
        <f t="shared" si="20"/>
        <v>0.9849136760637629</v>
      </c>
      <c r="I426" s="10" cm="1">
        <f t="array" ref="I426">_xlfn.XLOOKUP(E426,INDEX(CO2yr,,1), INDEX(CO2yr,,2),-9,-1)</f>
        <v>292.89999999999998</v>
      </c>
      <c r="J426" s="10" cm="1">
        <f t="array" ref="J426">_xlfn.XLOOKUP(E426,INDEX(CO2yr,,1), INDEX(CO2yr,,2),-9,1)</f>
        <v>293.3</v>
      </c>
    </row>
    <row r="427" spans="5:10">
      <c r="E427" s="5">
        <v>1884.9583333333333</v>
      </c>
      <c r="F427" s="10">
        <f t="shared" si="18"/>
        <v>293.29999999999745</v>
      </c>
      <c r="G427" s="12">
        <f t="shared" si="19"/>
        <v>8.1962332608695814</v>
      </c>
      <c r="H427" s="14">
        <f t="shared" si="20"/>
        <v>0.98493338024745902</v>
      </c>
      <c r="I427" s="10" cm="1">
        <f t="array" ref="I427">_xlfn.XLOOKUP(E427,INDEX(CO2yr,,1), INDEX(CO2yr,,2),-9,-1)</f>
        <v>292.89999999999998</v>
      </c>
      <c r="J427" s="10" cm="1">
        <f t="array" ref="J427">_xlfn.XLOOKUP(E427,INDEX(CO2yr,,1), INDEX(CO2yr,,2),-9,1)</f>
        <v>293.3</v>
      </c>
    </row>
    <row r="428" spans="5:10">
      <c r="E428" s="5">
        <v>1885.0416666666665</v>
      </c>
      <c r="F428" s="10">
        <f t="shared" si="18"/>
        <v>293.34166666666414</v>
      </c>
      <c r="G428" s="12">
        <f t="shared" si="19"/>
        <v>8.1964381978758905</v>
      </c>
      <c r="H428" s="14">
        <f t="shared" si="20"/>
        <v>0.98495800732820915</v>
      </c>
      <c r="I428" s="10" cm="1">
        <f t="array" ref="I428">_xlfn.XLOOKUP(E428,INDEX(CO2yr,,1), INDEX(CO2yr,,2),-9,-1)</f>
        <v>293.3</v>
      </c>
      <c r="J428" s="10" cm="1">
        <f t="array" ref="J428">_xlfn.XLOOKUP(E428,INDEX(CO2yr,,1), INDEX(CO2yr,,2),-9,1)</f>
        <v>293.8</v>
      </c>
    </row>
    <row r="429" spans="5:10">
      <c r="E429" s="5">
        <v>1885.125</v>
      </c>
      <c r="F429" s="10">
        <f t="shared" si="18"/>
        <v>293.38333333333082</v>
      </c>
      <c r="G429" s="12">
        <f t="shared" si="19"/>
        <v>8.196643105774724</v>
      </c>
      <c r="H429" s="14">
        <f t="shared" si="20"/>
        <v>0.98498263091114213</v>
      </c>
      <c r="I429" s="10" cm="1">
        <f t="array" ref="I429">_xlfn.XLOOKUP(E429,INDEX(CO2yr,,1), INDEX(CO2yr,,2),-9,-1)</f>
        <v>293.3</v>
      </c>
      <c r="J429" s="10" cm="1">
        <f t="array" ref="J429">_xlfn.XLOOKUP(E429,INDEX(CO2yr,,1), INDEX(CO2yr,,2),-9,1)</f>
        <v>293.8</v>
      </c>
    </row>
    <row r="430" spans="5:10">
      <c r="E430" s="5">
        <v>1885.2083333333333</v>
      </c>
      <c r="F430" s="10">
        <f t="shared" si="18"/>
        <v>293.42499999999751</v>
      </c>
      <c r="G430" s="12">
        <f t="shared" si="19"/>
        <v>8.1968479845743492</v>
      </c>
      <c r="H430" s="14">
        <f t="shared" si="20"/>
        <v>0.98500725099725162</v>
      </c>
      <c r="I430" s="10" cm="1">
        <f t="array" ref="I430">_xlfn.XLOOKUP(E430,INDEX(CO2yr,,1), INDEX(CO2yr,,2),-9,-1)</f>
        <v>293.3</v>
      </c>
      <c r="J430" s="10" cm="1">
        <f t="array" ref="J430">_xlfn.XLOOKUP(E430,INDEX(CO2yr,,1), INDEX(CO2yr,,2),-9,1)</f>
        <v>293.8</v>
      </c>
    </row>
    <row r="431" spans="5:10">
      <c r="E431" s="5">
        <v>1885.2916666666665</v>
      </c>
      <c r="F431" s="10">
        <f t="shared" ref="F431:F494" si="21">F430+(J431-I431)/12</f>
        <v>293.4666666666642</v>
      </c>
      <c r="G431" s="12">
        <f t="shared" si="19"/>
        <v>8.1970528342830278</v>
      </c>
      <c r="H431" s="14">
        <f t="shared" si="20"/>
        <v>0.98503186758753036</v>
      </c>
      <c r="I431" s="10" cm="1">
        <f t="array" ref="I431">_xlfn.XLOOKUP(E431,INDEX(CO2yr,,1), INDEX(CO2yr,,2),-9,-1)</f>
        <v>293.3</v>
      </c>
      <c r="J431" s="10" cm="1">
        <f t="array" ref="J431">_xlfn.XLOOKUP(E431,INDEX(CO2yr,,1), INDEX(CO2yr,,2),-9,1)</f>
        <v>293.8</v>
      </c>
    </row>
    <row r="432" spans="5:10">
      <c r="E432" s="5">
        <v>1885.375</v>
      </c>
      <c r="F432" s="10">
        <f t="shared" si="21"/>
        <v>293.50833333333088</v>
      </c>
      <c r="G432" s="12">
        <f t="shared" si="19"/>
        <v>8.1972576549090199</v>
      </c>
      <c r="H432" s="14">
        <f t="shared" si="20"/>
        <v>0.98505648068297091</v>
      </c>
      <c r="I432" s="10" cm="1">
        <f t="array" ref="I432">_xlfn.XLOOKUP(E432,INDEX(CO2yr,,1), INDEX(CO2yr,,2),-9,-1)</f>
        <v>293.3</v>
      </c>
      <c r="J432" s="10" cm="1">
        <f t="array" ref="J432">_xlfn.XLOOKUP(E432,INDEX(CO2yr,,1), INDEX(CO2yr,,2),-9,1)</f>
        <v>293.8</v>
      </c>
    </row>
    <row r="433" spans="5:10">
      <c r="E433" s="5">
        <v>1885.4583333333333</v>
      </c>
      <c r="F433" s="10">
        <f t="shared" si="21"/>
        <v>293.54999999999757</v>
      </c>
      <c r="G433" s="12">
        <f t="shared" si="19"/>
        <v>8.1974624464605856</v>
      </c>
      <c r="H433" s="14">
        <f t="shared" si="20"/>
        <v>0.98508109028456592</v>
      </c>
      <c r="I433" s="10" cm="1">
        <f t="array" ref="I433">_xlfn.XLOOKUP(E433,INDEX(CO2yr,,1), INDEX(CO2yr,,2),-9,-1)</f>
        <v>293.3</v>
      </c>
      <c r="J433" s="10" cm="1">
        <f t="array" ref="J433">_xlfn.XLOOKUP(E433,INDEX(CO2yr,,1), INDEX(CO2yr,,2),-9,1)</f>
        <v>293.8</v>
      </c>
    </row>
    <row r="434" spans="5:10">
      <c r="E434" s="5">
        <v>1885.5416666666665</v>
      </c>
      <c r="F434" s="10">
        <f t="shared" si="21"/>
        <v>293.59166666666425</v>
      </c>
      <c r="G434" s="12">
        <f t="shared" si="19"/>
        <v>8.1976672089459761</v>
      </c>
      <c r="H434" s="14">
        <f t="shared" si="20"/>
        <v>0.98510569639330692</v>
      </c>
      <c r="I434" s="10" cm="1">
        <f t="array" ref="I434">_xlfn.XLOOKUP(E434,INDEX(CO2yr,,1), INDEX(CO2yr,,2),-9,-1)</f>
        <v>293.3</v>
      </c>
      <c r="J434" s="10" cm="1">
        <f t="array" ref="J434">_xlfn.XLOOKUP(E434,INDEX(CO2yr,,1), INDEX(CO2yr,,2),-9,1)</f>
        <v>293.8</v>
      </c>
    </row>
    <row r="435" spans="5:10">
      <c r="E435" s="5">
        <v>1885.625</v>
      </c>
      <c r="F435" s="10">
        <f t="shared" si="21"/>
        <v>293.63333333333094</v>
      </c>
      <c r="G435" s="12">
        <f t="shared" si="19"/>
        <v>8.1978719423734407</v>
      </c>
      <c r="H435" s="14">
        <f t="shared" si="20"/>
        <v>0.98513029901018523</v>
      </c>
      <c r="I435" s="10" cm="1">
        <f t="array" ref="I435">_xlfn.XLOOKUP(E435,INDEX(CO2yr,,1), INDEX(CO2yr,,2),-9,-1)</f>
        <v>293.3</v>
      </c>
      <c r="J435" s="10" cm="1">
        <f t="array" ref="J435">_xlfn.XLOOKUP(E435,INDEX(CO2yr,,1), INDEX(CO2yr,,2),-9,1)</f>
        <v>293.8</v>
      </c>
    </row>
    <row r="436" spans="5:10">
      <c r="E436" s="5">
        <v>1885.7083333333333</v>
      </c>
      <c r="F436" s="10">
        <f t="shared" si="21"/>
        <v>293.67499999999762</v>
      </c>
      <c r="G436" s="12">
        <f t="shared" si="19"/>
        <v>8.1980766467512236</v>
      </c>
      <c r="H436" s="14">
        <f t="shared" si="20"/>
        <v>0.9851548981361915</v>
      </c>
      <c r="I436" s="10" cm="1">
        <f t="array" ref="I436">_xlfn.XLOOKUP(E436,INDEX(CO2yr,,1), INDEX(CO2yr,,2),-9,-1)</f>
        <v>293.3</v>
      </c>
      <c r="J436" s="10" cm="1">
        <f t="array" ref="J436">_xlfn.XLOOKUP(E436,INDEX(CO2yr,,1), INDEX(CO2yr,,2),-9,1)</f>
        <v>293.8</v>
      </c>
    </row>
    <row r="437" spans="5:10">
      <c r="E437" s="5">
        <v>1885.7916666666665</v>
      </c>
      <c r="F437" s="10">
        <f t="shared" si="21"/>
        <v>293.71666666666431</v>
      </c>
      <c r="G437" s="12">
        <f t="shared" si="19"/>
        <v>8.1982813220875723</v>
      </c>
      <c r="H437" s="14">
        <f t="shared" si="20"/>
        <v>0.98517949377231684</v>
      </c>
      <c r="I437" s="10" cm="1">
        <f t="array" ref="I437">_xlfn.XLOOKUP(E437,INDEX(CO2yr,,1), INDEX(CO2yr,,2),-9,-1)</f>
        <v>293.3</v>
      </c>
      <c r="J437" s="10" cm="1">
        <f t="array" ref="J437">_xlfn.XLOOKUP(E437,INDEX(CO2yr,,1), INDEX(CO2yr,,2),-9,1)</f>
        <v>293.8</v>
      </c>
    </row>
    <row r="438" spans="5:10">
      <c r="E438" s="5">
        <v>1885.875</v>
      </c>
      <c r="F438" s="10">
        <f t="shared" si="21"/>
        <v>293.758333333331</v>
      </c>
      <c r="G438" s="12">
        <f t="shared" si="19"/>
        <v>8.1984859683907203</v>
      </c>
      <c r="H438" s="14">
        <f t="shared" si="20"/>
        <v>0.98520408591955078</v>
      </c>
      <c r="I438" s="10" cm="1">
        <f t="array" ref="I438">_xlfn.XLOOKUP(E438,INDEX(CO2yr,,1), INDEX(CO2yr,,2),-9,-1)</f>
        <v>293.3</v>
      </c>
      <c r="J438" s="10" cm="1">
        <f t="array" ref="J438">_xlfn.XLOOKUP(E438,INDEX(CO2yr,,1), INDEX(CO2yr,,2),-9,1)</f>
        <v>293.8</v>
      </c>
    </row>
    <row r="439" spans="5:10">
      <c r="E439" s="5">
        <v>1885.9583333333333</v>
      </c>
      <c r="F439" s="10">
        <f t="shared" si="21"/>
        <v>293.79999999999768</v>
      </c>
      <c r="G439" s="12">
        <f t="shared" si="19"/>
        <v>8.1986905856689063</v>
      </c>
      <c r="H439" s="14">
        <f t="shared" si="20"/>
        <v>0.98522867457888319</v>
      </c>
      <c r="I439" s="10" cm="1">
        <f t="array" ref="I439">_xlfn.XLOOKUP(E439,INDEX(CO2yr,,1), INDEX(CO2yr,,2),-9,-1)</f>
        <v>293.3</v>
      </c>
      <c r="J439" s="10" cm="1">
        <f t="array" ref="J439">_xlfn.XLOOKUP(E439,INDEX(CO2yr,,1), INDEX(CO2yr,,2),-9,1)</f>
        <v>293.8</v>
      </c>
    </row>
    <row r="440" spans="5:10">
      <c r="E440" s="5">
        <v>1886.0416666666665</v>
      </c>
      <c r="F440" s="10">
        <f t="shared" si="21"/>
        <v>293.81666666666433</v>
      </c>
      <c r="G440" s="12">
        <f t="shared" si="19"/>
        <v>8.1987724244550346</v>
      </c>
      <c r="H440" s="14">
        <f t="shared" si="20"/>
        <v>0.98523850906622534</v>
      </c>
      <c r="I440" s="10" cm="1">
        <f t="array" ref="I440">_xlfn.XLOOKUP(E440,INDEX(CO2yr,,1), INDEX(CO2yr,,2),-9,-1)</f>
        <v>293.8</v>
      </c>
      <c r="J440" s="10" cm="1">
        <f t="array" ref="J440">_xlfn.XLOOKUP(E440,INDEX(CO2yr,,1), INDEX(CO2yr,,2),-9,1)</f>
        <v>294</v>
      </c>
    </row>
    <row r="441" spans="5:10">
      <c r="E441" s="5">
        <v>1886.125</v>
      </c>
      <c r="F441" s="10">
        <f t="shared" si="21"/>
        <v>293.83333333333098</v>
      </c>
      <c r="G441" s="12">
        <f t="shared" si="19"/>
        <v>8.198854258599015</v>
      </c>
      <c r="H441" s="14">
        <f t="shared" si="20"/>
        <v>0.98524834299572495</v>
      </c>
      <c r="I441" s="10" cm="1">
        <f t="array" ref="I441">_xlfn.XLOOKUP(E441,INDEX(CO2yr,,1), INDEX(CO2yr,,2),-9,-1)</f>
        <v>293.8</v>
      </c>
      <c r="J441" s="10" cm="1">
        <f t="array" ref="J441">_xlfn.XLOOKUP(E441,INDEX(CO2yr,,1), INDEX(CO2yr,,2),-9,1)</f>
        <v>294</v>
      </c>
    </row>
    <row r="442" spans="5:10">
      <c r="E442" s="5">
        <v>1886.2083333333333</v>
      </c>
      <c r="F442" s="10">
        <f t="shared" si="21"/>
        <v>293.84999999999764</v>
      </c>
      <c r="G442" s="12">
        <f t="shared" si="19"/>
        <v>8.1989360881013695</v>
      </c>
      <c r="H442" s="14">
        <f t="shared" si="20"/>
        <v>0.98525817636744495</v>
      </c>
      <c r="I442" s="10" cm="1">
        <f t="array" ref="I442">_xlfn.XLOOKUP(E442,INDEX(CO2yr,,1), INDEX(CO2yr,,2),-9,-1)</f>
        <v>293.8</v>
      </c>
      <c r="J442" s="10" cm="1">
        <f t="array" ref="J442">_xlfn.XLOOKUP(E442,INDEX(CO2yr,,1), INDEX(CO2yr,,2),-9,1)</f>
        <v>294</v>
      </c>
    </row>
    <row r="443" spans="5:10">
      <c r="E443" s="5">
        <v>1886.2916666666665</v>
      </c>
      <c r="F443" s="10">
        <f t="shared" si="21"/>
        <v>293.86666666666429</v>
      </c>
      <c r="G443" s="12">
        <f t="shared" si="19"/>
        <v>8.1990179129626277</v>
      </c>
      <c r="H443" s="14">
        <f t="shared" si="20"/>
        <v>0.98526800918144897</v>
      </c>
      <c r="I443" s="10" cm="1">
        <f t="array" ref="I443">_xlfn.XLOOKUP(E443,INDEX(CO2yr,,1), INDEX(CO2yr,,2),-9,-1)</f>
        <v>293.8</v>
      </c>
      <c r="J443" s="10" cm="1">
        <f t="array" ref="J443">_xlfn.XLOOKUP(E443,INDEX(CO2yr,,1), INDEX(CO2yr,,2),-9,1)</f>
        <v>294</v>
      </c>
    </row>
    <row r="444" spans="5:10">
      <c r="E444" s="5">
        <v>1886.375</v>
      </c>
      <c r="F444" s="10">
        <f t="shared" si="21"/>
        <v>293.88333333333094</v>
      </c>
      <c r="G444" s="12">
        <f t="shared" si="19"/>
        <v>8.1990997331833153</v>
      </c>
      <c r="H444" s="14">
        <f t="shared" si="20"/>
        <v>0.98527784143780006</v>
      </c>
      <c r="I444" s="10" cm="1">
        <f t="array" ref="I444">_xlfn.XLOOKUP(E444,INDEX(CO2yr,,1), INDEX(CO2yr,,2),-9,-1)</f>
        <v>293.8</v>
      </c>
      <c r="J444" s="10" cm="1">
        <f t="array" ref="J444">_xlfn.XLOOKUP(E444,INDEX(CO2yr,,1), INDEX(CO2yr,,2),-9,1)</f>
        <v>294</v>
      </c>
    </row>
    <row r="445" spans="5:10">
      <c r="E445" s="5">
        <v>1886.4583333333333</v>
      </c>
      <c r="F445" s="10">
        <f t="shared" si="21"/>
        <v>293.89999999999759</v>
      </c>
      <c r="G445" s="12">
        <f t="shared" si="19"/>
        <v>8.1991815487639581</v>
      </c>
      <c r="H445" s="14">
        <f t="shared" si="20"/>
        <v>0.98528767313656151</v>
      </c>
      <c r="I445" s="10" cm="1">
        <f t="array" ref="I445">_xlfn.XLOOKUP(E445,INDEX(CO2yr,,1), INDEX(CO2yr,,2),-9,-1)</f>
        <v>293.8</v>
      </c>
      <c r="J445" s="10" cm="1">
        <f t="array" ref="J445">_xlfn.XLOOKUP(E445,INDEX(CO2yr,,1), INDEX(CO2yr,,2),-9,1)</f>
        <v>294</v>
      </c>
    </row>
    <row r="446" spans="5:10">
      <c r="E446" s="5">
        <v>1886.5416666666665</v>
      </c>
      <c r="F446" s="10">
        <f t="shared" si="21"/>
        <v>293.91666666666424</v>
      </c>
      <c r="G446" s="12">
        <f t="shared" si="19"/>
        <v>8.1992633597050837</v>
      </c>
      <c r="H446" s="14">
        <f t="shared" si="20"/>
        <v>0.98529750427779672</v>
      </c>
      <c r="I446" s="10" cm="1">
        <f t="array" ref="I446">_xlfn.XLOOKUP(E446,INDEX(CO2yr,,1), INDEX(CO2yr,,2),-9,-1)</f>
        <v>293.8</v>
      </c>
      <c r="J446" s="10" cm="1">
        <f t="array" ref="J446">_xlfn.XLOOKUP(E446,INDEX(CO2yr,,1), INDEX(CO2yr,,2),-9,1)</f>
        <v>294</v>
      </c>
    </row>
    <row r="447" spans="5:10">
      <c r="E447" s="5">
        <v>1886.625</v>
      </c>
      <c r="F447" s="10">
        <f t="shared" si="21"/>
        <v>293.93333333333089</v>
      </c>
      <c r="G447" s="12">
        <f t="shared" si="19"/>
        <v>8.1993451660072161</v>
      </c>
      <c r="H447" s="14">
        <f t="shared" si="20"/>
        <v>0.98530733486156852</v>
      </c>
      <c r="I447" s="10" cm="1">
        <f t="array" ref="I447">_xlfn.XLOOKUP(E447,INDEX(CO2yr,,1), INDEX(CO2yr,,2),-9,-1)</f>
        <v>293.8</v>
      </c>
      <c r="J447" s="10" cm="1">
        <f t="array" ref="J447">_xlfn.XLOOKUP(E447,INDEX(CO2yr,,1), INDEX(CO2yr,,2),-9,1)</f>
        <v>294</v>
      </c>
    </row>
    <row r="448" spans="5:10">
      <c r="E448" s="5">
        <v>1886.7083333333333</v>
      </c>
      <c r="F448" s="10">
        <f t="shared" si="21"/>
        <v>293.94999999999754</v>
      </c>
      <c r="G448" s="12">
        <f t="shared" si="19"/>
        <v>8.1994269676708846</v>
      </c>
      <c r="H448" s="14">
        <f t="shared" si="20"/>
        <v>0.98531716488794074</v>
      </c>
      <c r="I448" s="10" cm="1">
        <f t="array" ref="I448">_xlfn.XLOOKUP(E448,INDEX(CO2yr,,1), INDEX(CO2yr,,2),-9,-1)</f>
        <v>293.8</v>
      </c>
      <c r="J448" s="10" cm="1">
        <f t="array" ref="J448">_xlfn.XLOOKUP(E448,INDEX(CO2yr,,1), INDEX(CO2yr,,2),-9,1)</f>
        <v>294</v>
      </c>
    </row>
    <row r="449" spans="5:10">
      <c r="E449" s="5">
        <v>1886.7916666666665</v>
      </c>
      <c r="F449" s="10">
        <f t="shared" si="21"/>
        <v>293.9666666666642</v>
      </c>
      <c r="G449" s="12">
        <f t="shared" si="19"/>
        <v>8.1995087646966134</v>
      </c>
      <c r="H449" s="14">
        <f t="shared" si="20"/>
        <v>0.98532699435697624</v>
      </c>
      <c r="I449" s="10" cm="1">
        <f t="array" ref="I449">_xlfn.XLOOKUP(E449,INDEX(CO2yr,,1), INDEX(CO2yr,,2),-9,-1)</f>
        <v>293.8</v>
      </c>
      <c r="J449" s="10" cm="1">
        <f t="array" ref="J449">_xlfn.XLOOKUP(E449,INDEX(CO2yr,,1), INDEX(CO2yr,,2),-9,1)</f>
        <v>294</v>
      </c>
    </row>
    <row r="450" spans="5:10">
      <c r="E450" s="5">
        <v>1886.875</v>
      </c>
      <c r="F450" s="10">
        <f t="shared" si="21"/>
        <v>293.98333333333085</v>
      </c>
      <c r="G450" s="12">
        <f t="shared" si="19"/>
        <v>8.1995905570849263</v>
      </c>
      <c r="H450" s="14">
        <f t="shared" si="20"/>
        <v>0.98533682326873795</v>
      </c>
      <c r="I450" s="10" cm="1">
        <f t="array" ref="I450">_xlfn.XLOOKUP(E450,INDEX(CO2yr,,1), INDEX(CO2yr,,2),-9,-1)</f>
        <v>293.8</v>
      </c>
      <c r="J450" s="10" cm="1">
        <f t="array" ref="J450">_xlfn.XLOOKUP(E450,INDEX(CO2yr,,1), INDEX(CO2yr,,2),-9,1)</f>
        <v>294</v>
      </c>
    </row>
    <row r="451" spans="5:10">
      <c r="E451" s="5">
        <v>1886.9583333333333</v>
      </c>
      <c r="F451" s="10">
        <f t="shared" si="21"/>
        <v>293.9999999999975</v>
      </c>
      <c r="G451" s="12">
        <f t="shared" si="19"/>
        <v>8.1996723448363529</v>
      </c>
      <c r="H451" s="14">
        <f t="shared" si="20"/>
        <v>0.98534665162328949</v>
      </c>
      <c r="I451" s="10" cm="1">
        <f t="array" ref="I451">_xlfn.XLOOKUP(E451,INDEX(CO2yr,,1), INDEX(CO2yr,,2),-9,-1)</f>
        <v>293.8</v>
      </c>
      <c r="J451" s="10" cm="1">
        <f t="array" ref="J451">_xlfn.XLOOKUP(E451,INDEX(CO2yr,,1), INDEX(CO2yr,,2),-9,1)</f>
        <v>294</v>
      </c>
    </row>
    <row r="452" spans="5:10">
      <c r="E452" s="5">
        <v>1887.0416666666665</v>
      </c>
      <c r="F452" s="10">
        <f t="shared" si="21"/>
        <v>294.00833333333082</v>
      </c>
      <c r="G452" s="12">
        <f t="shared" si="19"/>
        <v>8.1997132369733965</v>
      </c>
      <c r="H452" s="14">
        <f t="shared" si="20"/>
        <v>0.98535156559163106</v>
      </c>
      <c r="I452" s="10" cm="1">
        <f t="array" ref="I452">_xlfn.XLOOKUP(E452,INDEX(CO2yr,,1), INDEX(CO2yr,,2),-9,-1)</f>
        <v>294</v>
      </c>
      <c r="J452" s="10" cm="1">
        <f t="array" ref="J452">_xlfn.XLOOKUP(E452,INDEX(CO2yr,,1), INDEX(CO2yr,,2),-9,1)</f>
        <v>294.10000000000002</v>
      </c>
    </row>
    <row r="453" spans="5:10">
      <c r="E453" s="5">
        <v>1887.125</v>
      </c>
      <c r="F453" s="10">
        <f t="shared" si="21"/>
        <v>294.01666666666415</v>
      </c>
      <c r="G453" s="12">
        <f t="shared" si="19"/>
        <v>8.1997541279514152</v>
      </c>
      <c r="H453" s="14">
        <f t="shared" si="20"/>
        <v>0.98535647942069371</v>
      </c>
      <c r="I453" s="10" cm="1">
        <f t="array" ref="I453">_xlfn.XLOOKUP(E453,INDEX(CO2yr,,1), INDEX(CO2yr,,2),-9,-1)</f>
        <v>294</v>
      </c>
      <c r="J453" s="10" cm="1">
        <f t="array" ref="J453">_xlfn.XLOOKUP(E453,INDEX(CO2yr,,1), INDEX(CO2yr,,2),-9,1)</f>
        <v>294.10000000000002</v>
      </c>
    </row>
    <row r="454" spans="5:10">
      <c r="E454" s="5">
        <v>1887.2083333333333</v>
      </c>
      <c r="F454" s="10">
        <f t="shared" si="21"/>
        <v>294.02499999999748</v>
      </c>
      <c r="G454" s="12">
        <f t="shared" si="19"/>
        <v>8.1997950177704766</v>
      </c>
      <c r="H454" s="14">
        <f t="shared" si="20"/>
        <v>0.98536139311048565</v>
      </c>
      <c r="I454" s="10" cm="1">
        <f t="array" ref="I454">_xlfn.XLOOKUP(E454,INDEX(CO2yr,,1), INDEX(CO2yr,,2),-9,-1)</f>
        <v>294</v>
      </c>
      <c r="J454" s="10" cm="1">
        <f t="array" ref="J454">_xlfn.XLOOKUP(E454,INDEX(CO2yr,,1), INDEX(CO2yr,,2),-9,1)</f>
        <v>294.10000000000002</v>
      </c>
    </row>
    <row r="455" spans="5:10">
      <c r="E455" s="5">
        <v>1887.2916666666665</v>
      </c>
      <c r="F455" s="10">
        <f t="shared" si="21"/>
        <v>294.0333333333308</v>
      </c>
      <c r="G455" s="12">
        <f t="shared" si="19"/>
        <v>8.199835906430641</v>
      </c>
      <c r="H455" s="14">
        <f t="shared" si="20"/>
        <v>0.98536630666101399</v>
      </c>
      <c r="I455" s="10" cm="1">
        <f t="array" ref="I455">_xlfn.XLOOKUP(E455,INDEX(CO2yr,,1), INDEX(CO2yr,,2),-9,-1)</f>
        <v>294</v>
      </c>
      <c r="J455" s="10" cm="1">
        <f t="array" ref="J455">_xlfn.XLOOKUP(E455,INDEX(CO2yr,,1), INDEX(CO2yr,,2),-9,1)</f>
        <v>294.10000000000002</v>
      </c>
    </row>
    <row r="456" spans="5:10">
      <c r="E456" s="5">
        <v>1887.375</v>
      </c>
      <c r="F456" s="10">
        <f t="shared" si="21"/>
        <v>294.04166666666413</v>
      </c>
      <c r="G456" s="12">
        <f t="shared" si="19"/>
        <v>8.1998767939319812</v>
      </c>
      <c r="H456" s="14">
        <f t="shared" si="20"/>
        <v>0.98537122007228761</v>
      </c>
      <c r="I456" s="10" cm="1">
        <f t="array" ref="I456">_xlfn.XLOOKUP(E456,INDEX(CO2yr,,1), INDEX(CO2yr,,2),-9,-1)</f>
        <v>294</v>
      </c>
      <c r="J456" s="10" cm="1">
        <f t="array" ref="J456">_xlfn.XLOOKUP(E456,INDEX(CO2yr,,1), INDEX(CO2yr,,2),-9,1)</f>
        <v>294.10000000000002</v>
      </c>
    </row>
    <row r="457" spans="5:10">
      <c r="E457" s="5">
        <v>1887.4583333333333</v>
      </c>
      <c r="F457" s="10">
        <f t="shared" si="21"/>
        <v>294.04999999999745</v>
      </c>
      <c r="G457" s="12">
        <f t="shared" ref="G457:G520" si="22">LOG(F457,2)</f>
        <v>8.1999176802745577</v>
      </c>
      <c r="H457" s="14">
        <f t="shared" ref="H457:H520" si="23">G457/$G$6</f>
        <v>0.98537613334431362</v>
      </c>
      <c r="I457" s="10" cm="1">
        <f t="array" ref="I457">_xlfn.XLOOKUP(E457,INDEX(CO2yr,,1), INDEX(CO2yr,,2),-9,-1)</f>
        <v>294</v>
      </c>
      <c r="J457" s="10" cm="1">
        <f t="array" ref="J457">_xlfn.XLOOKUP(E457,INDEX(CO2yr,,1), INDEX(CO2yr,,2),-9,1)</f>
        <v>294.10000000000002</v>
      </c>
    </row>
    <row r="458" spans="5:10">
      <c r="E458" s="5">
        <v>1887.5416666666665</v>
      </c>
      <c r="F458" s="10">
        <f t="shared" si="21"/>
        <v>294.05833333333078</v>
      </c>
      <c r="G458" s="12">
        <f t="shared" si="22"/>
        <v>8.1999585654584379</v>
      </c>
      <c r="H458" s="14">
        <f t="shared" si="23"/>
        <v>0.98538104647710034</v>
      </c>
      <c r="I458" s="10" cm="1">
        <f t="array" ref="I458">_xlfn.XLOOKUP(E458,INDEX(CO2yr,,1), INDEX(CO2yr,,2),-9,-1)</f>
        <v>294</v>
      </c>
      <c r="J458" s="10" cm="1">
        <f t="array" ref="J458">_xlfn.XLOOKUP(E458,INDEX(CO2yr,,1), INDEX(CO2yr,,2),-9,1)</f>
        <v>294.10000000000002</v>
      </c>
    </row>
    <row r="459" spans="5:10">
      <c r="E459" s="5">
        <v>1887.625</v>
      </c>
      <c r="F459" s="10">
        <f t="shared" si="21"/>
        <v>294.0666666666641</v>
      </c>
      <c r="G459" s="12">
        <f t="shared" si="22"/>
        <v>8.1999994494836859</v>
      </c>
      <c r="H459" s="14">
        <f t="shared" si="23"/>
        <v>0.98538595947065533</v>
      </c>
      <c r="I459" s="10" cm="1">
        <f t="array" ref="I459">_xlfn.XLOOKUP(E459,INDEX(CO2yr,,1), INDEX(CO2yr,,2),-9,-1)</f>
        <v>294</v>
      </c>
      <c r="J459" s="10" cm="1">
        <f t="array" ref="J459">_xlfn.XLOOKUP(E459,INDEX(CO2yr,,1), INDEX(CO2yr,,2),-9,1)</f>
        <v>294.10000000000002</v>
      </c>
    </row>
    <row r="460" spans="5:10">
      <c r="E460" s="5">
        <v>1887.7083333333333</v>
      </c>
      <c r="F460" s="10">
        <f t="shared" si="21"/>
        <v>294.07499999999743</v>
      </c>
      <c r="G460" s="12">
        <f t="shared" si="22"/>
        <v>8.2000403323503708</v>
      </c>
      <c r="H460" s="14">
        <f t="shared" si="23"/>
        <v>0.98539087232498679</v>
      </c>
      <c r="I460" s="10" cm="1">
        <f t="array" ref="I460">_xlfn.XLOOKUP(E460,INDEX(CO2yr,,1), INDEX(CO2yr,,2),-9,-1)</f>
        <v>294</v>
      </c>
      <c r="J460" s="10" cm="1">
        <f t="array" ref="J460">_xlfn.XLOOKUP(E460,INDEX(CO2yr,,1), INDEX(CO2yr,,2),-9,1)</f>
        <v>294.10000000000002</v>
      </c>
    </row>
    <row r="461" spans="5:10">
      <c r="E461" s="5">
        <v>1887.7916666666665</v>
      </c>
      <c r="F461" s="10">
        <f t="shared" si="21"/>
        <v>294.08333333333076</v>
      </c>
      <c r="G461" s="12">
        <f t="shared" si="22"/>
        <v>8.2000812140585548</v>
      </c>
      <c r="H461" s="14">
        <f t="shared" si="23"/>
        <v>0.9853957850401025</v>
      </c>
      <c r="I461" s="10" cm="1">
        <f t="array" ref="I461">_xlfn.XLOOKUP(E461,INDEX(CO2yr,,1), INDEX(CO2yr,,2),-9,-1)</f>
        <v>294</v>
      </c>
      <c r="J461" s="10" cm="1">
        <f t="array" ref="J461">_xlfn.XLOOKUP(E461,INDEX(CO2yr,,1), INDEX(CO2yr,,2),-9,1)</f>
        <v>294.10000000000002</v>
      </c>
    </row>
    <row r="462" spans="5:10">
      <c r="E462" s="5">
        <v>1887.875</v>
      </c>
      <c r="F462" s="10">
        <f t="shared" si="21"/>
        <v>294.09166666666408</v>
      </c>
      <c r="G462" s="12">
        <f t="shared" si="22"/>
        <v>8.2001220946083055</v>
      </c>
      <c r="H462" s="14">
        <f t="shared" si="23"/>
        <v>0.98540069761601035</v>
      </c>
      <c r="I462" s="10" cm="1">
        <f t="array" ref="I462">_xlfn.XLOOKUP(E462,INDEX(CO2yr,,1), INDEX(CO2yr,,2),-9,-1)</f>
        <v>294</v>
      </c>
      <c r="J462" s="10" cm="1">
        <f t="array" ref="J462">_xlfn.XLOOKUP(E462,INDEX(CO2yr,,1), INDEX(CO2yr,,2),-9,1)</f>
        <v>294.10000000000002</v>
      </c>
    </row>
    <row r="463" spans="5:10">
      <c r="E463" s="5">
        <v>1887.9583333333333</v>
      </c>
      <c r="F463" s="10">
        <f t="shared" si="21"/>
        <v>294.09999999999741</v>
      </c>
      <c r="G463" s="12">
        <f t="shared" si="22"/>
        <v>8.2001629739996886</v>
      </c>
      <c r="H463" s="14">
        <f t="shared" si="23"/>
        <v>0.98540561005271821</v>
      </c>
      <c r="I463" s="10" cm="1">
        <f t="array" ref="I463">_xlfn.XLOOKUP(E463,INDEX(CO2yr,,1), INDEX(CO2yr,,2),-9,-1)</f>
        <v>294</v>
      </c>
      <c r="J463" s="10" cm="1">
        <f t="array" ref="J463">_xlfn.XLOOKUP(E463,INDEX(CO2yr,,1), INDEX(CO2yr,,2),-9,1)</f>
        <v>294.10000000000002</v>
      </c>
    </row>
    <row r="464" spans="5:10">
      <c r="E464" s="5">
        <v>1888.0416666666665</v>
      </c>
      <c r="F464" s="10">
        <f t="shared" si="21"/>
        <v>294.10833333333073</v>
      </c>
      <c r="G464" s="12">
        <f t="shared" si="22"/>
        <v>8.2002038522327698</v>
      </c>
      <c r="H464" s="14">
        <f t="shared" si="23"/>
        <v>0.98541052235023419</v>
      </c>
      <c r="I464" s="10" cm="1">
        <f t="array" ref="I464">_xlfn.XLOOKUP(E464,INDEX(CO2yr,,1), INDEX(CO2yr,,2),-9,-1)</f>
        <v>294.10000000000002</v>
      </c>
      <c r="J464" s="10" cm="1">
        <f t="array" ref="J464">_xlfn.XLOOKUP(E464,INDEX(CO2yr,,1), INDEX(CO2yr,,2),-9,1)</f>
        <v>294.2</v>
      </c>
    </row>
    <row r="465" spans="5:10">
      <c r="E465" s="5">
        <v>1888.125</v>
      </c>
      <c r="F465" s="10">
        <f t="shared" si="21"/>
        <v>294.11666666666406</v>
      </c>
      <c r="G465" s="12">
        <f t="shared" si="22"/>
        <v>8.2002447293076131</v>
      </c>
      <c r="H465" s="14">
        <f t="shared" si="23"/>
        <v>0.98541543450856572</v>
      </c>
      <c r="I465" s="10" cm="1">
        <f t="array" ref="I465">_xlfn.XLOOKUP(E465,INDEX(CO2yr,,1), INDEX(CO2yr,,2),-9,-1)</f>
        <v>294.10000000000002</v>
      </c>
      <c r="J465" s="10" cm="1">
        <f t="array" ref="J465">_xlfn.XLOOKUP(E465,INDEX(CO2yr,,1), INDEX(CO2yr,,2),-9,1)</f>
        <v>294.2</v>
      </c>
    </row>
    <row r="466" spans="5:10">
      <c r="E466" s="5">
        <v>1888.2083333333333</v>
      </c>
      <c r="F466" s="10">
        <f t="shared" si="21"/>
        <v>294.12499999999739</v>
      </c>
      <c r="G466" s="12">
        <f t="shared" si="22"/>
        <v>8.2002856052242841</v>
      </c>
      <c r="H466" s="14">
        <f t="shared" si="23"/>
        <v>0.98542034652772093</v>
      </c>
      <c r="I466" s="10" cm="1">
        <f t="array" ref="I466">_xlfn.XLOOKUP(E466,INDEX(CO2yr,,1), INDEX(CO2yr,,2),-9,-1)</f>
        <v>294.10000000000002</v>
      </c>
      <c r="J466" s="10" cm="1">
        <f t="array" ref="J466">_xlfn.XLOOKUP(E466,INDEX(CO2yr,,1), INDEX(CO2yr,,2),-9,1)</f>
        <v>294.2</v>
      </c>
    </row>
    <row r="467" spans="5:10">
      <c r="E467" s="5">
        <v>1888.2916666666665</v>
      </c>
      <c r="F467" s="10">
        <f t="shared" si="21"/>
        <v>294.13333333333071</v>
      </c>
      <c r="G467" s="12">
        <f t="shared" si="22"/>
        <v>8.2003264799828521</v>
      </c>
      <c r="H467" s="14">
        <f t="shared" si="23"/>
        <v>0.98542525840770789</v>
      </c>
      <c r="I467" s="10" cm="1">
        <f t="array" ref="I467">_xlfn.XLOOKUP(E467,INDEX(CO2yr,,1), INDEX(CO2yr,,2),-9,-1)</f>
        <v>294.10000000000002</v>
      </c>
      <c r="J467" s="10" cm="1">
        <f t="array" ref="J467">_xlfn.XLOOKUP(E467,INDEX(CO2yr,,1), INDEX(CO2yr,,2),-9,1)</f>
        <v>294.2</v>
      </c>
    </row>
    <row r="468" spans="5:10">
      <c r="E468" s="5">
        <v>1888.375</v>
      </c>
      <c r="F468" s="10">
        <f t="shared" si="21"/>
        <v>294.14166666666404</v>
      </c>
      <c r="G468" s="12">
        <f t="shared" si="22"/>
        <v>8.2003673535833776</v>
      </c>
      <c r="H468" s="14">
        <f t="shared" si="23"/>
        <v>0.98543017014853418</v>
      </c>
      <c r="I468" s="10" cm="1">
        <f t="array" ref="I468">_xlfn.XLOOKUP(E468,INDEX(CO2yr,,1), INDEX(CO2yr,,2),-9,-1)</f>
        <v>294.10000000000002</v>
      </c>
      <c r="J468" s="10" cm="1">
        <f t="array" ref="J468">_xlfn.XLOOKUP(E468,INDEX(CO2yr,,1), INDEX(CO2yr,,2),-9,1)</f>
        <v>294.2</v>
      </c>
    </row>
    <row r="469" spans="5:10">
      <c r="E469" s="5">
        <v>1888.4583333333333</v>
      </c>
      <c r="F469" s="10">
        <f t="shared" si="21"/>
        <v>294.14999999999736</v>
      </c>
      <c r="G469" s="12">
        <f t="shared" si="22"/>
        <v>8.2004082260259299</v>
      </c>
      <c r="H469" s="14">
        <f t="shared" si="23"/>
        <v>0.98543508175020778</v>
      </c>
      <c r="I469" s="10" cm="1">
        <f t="array" ref="I469">_xlfn.XLOOKUP(E469,INDEX(CO2yr,,1), INDEX(CO2yr,,2),-9,-1)</f>
        <v>294.10000000000002</v>
      </c>
      <c r="J469" s="10" cm="1">
        <f t="array" ref="J469">_xlfn.XLOOKUP(E469,INDEX(CO2yr,,1), INDEX(CO2yr,,2),-9,1)</f>
        <v>294.2</v>
      </c>
    </row>
    <row r="470" spans="5:10">
      <c r="E470" s="5">
        <v>1888.5416666666665</v>
      </c>
      <c r="F470" s="10">
        <f t="shared" si="21"/>
        <v>294.15833333333069</v>
      </c>
      <c r="G470" s="12">
        <f t="shared" si="22"/>
        <v>8.2004490973105746</v>
      </c>
      <c r="H470" s="14">
        <f t="shared" si="23"/>
        <v>0.9854399932127369</v>
      </c>
      <c r="I470" s="10" cm="1">
        <f t="array" ref="I470">_xlfn.XLOOKUP(E470,INDEX(CO2yr,,1), INDEX(CO2yr,,2),-9,-1)</f>
        <v>294.10000000000002</v>
      </c>
      <c r="J470" s="10" cm="1">
        <f t="array" ref="J470">_xlfn.XLOOKUP(E470,INDEX(CO2yr,,1), INDEX(CO2yr,,2),-9,1)</f>
        <v>294.2</v>
      </c>
    </row>
    <row r="471" spans="5:10">
      <c r="E471" s="5">
        <v>1888.625</v>
      </c>
      <c r="F471" s="10">
        <f t="shared" si="21"/>
        <v>294.16666666666401</v>
      </c>
      <c r="G471" s="12">
        <f t="shared" si="22"/>
        <v>8.2004899674373739</v>
      </c>
      <c r="H471" s="14">
        <f t="shared" si="23"/>
        <v>0.98544490453612876</v>
      </c>
      <c r="I471" s="10" cm="1">
        <f t="array" ref="I471">_xlfn.XLOOKUP(E471,INDEX(CO2yr,,1), INDEX(CO2yr,,2),-9,-1)</f>
        <v>294.10000000000002</v>
      </c>
      <c r="J471" s="10" cm="1">
        <f t="array" ref="J471">_xlfn.XLOOKUP(E471,INDEX(CO2yr,,1), INDEX(CO2yr,,2),-9,1)</f>
        <v>294.2</v>
      </c>
    </row>
    <row r="472" spans="5:10">
      <c r="E472" s="5">
        <v>1888.7083333333333</v>
      </c>
      <c r="F472" s="10">
        <f t="shared" si="21"/>
        <v>294.17499999999734</v>
      </c>
      <c r="G472" s="12">
        <f t="shared" si="22"/>
        <v>8.2005308364063971</v>
      </c>
      <c r="H472" s="14">
        <f t="shared" si="23"/>
        <v>0.98544981572039181</v>
      </c>
      <c r="I472" s="10" cm="1">
        <f t="array" ref="I472">_xlfn.XLOOKUP(E472,INDEX(CO2yr,,1), INDEX(CO2yr,,2),-9,-1)</f>
        <v>294.10000000000002</v>
      </c>
      <c r="J472" s="10" cm="1">
        <f t="array" ref="J472">_xlfn.XLOOKUP(E472,INDEX(CO2yr,,1), INDEX(CO2yr,,2),-9,1)</f>
        <v>294.2</v>
      </c>
    </row>
    <row r="473" spans="5:10">
      <c r="E473" s="5">
        <v>1888.7916666666665</v>
      </c>
      <c r="F473" s="10">
        <f t="shared" si="21"/>
        <v>294.18333333333067</v>
      </c>
      <c r="G473" s="12">
        <f t="shared" si="22"/>
        <v>8.2005717042177064</v>
      </c>
      <c r="H473" s="14">
        <f t="shared" si="23"/>
        <v>0.98545472676553358</v>
      </c>
      <c r="I473" s="10" cm="1">
        <f t="array" ref="I473">_xlfn.XLOOKUP(E473,INDEX(CO2yr,,1), INDEX(CO2yr,,2),-9,-1)</f>
        <v>294.10000000000002</v>
      </c>
      <c r="J473" s="10" cm="1">
        <f t="array" ref="J473">_xlfn.XLOOKUP(E473,INDEX(CO2yr,,1), INDEX(CO2yr,,2),-9,1)</f>
        <v>294.2</v>
      </c>
    </row>
    <row r="474" spans="5:10">
      <c r="E474" s="5">
        <v>1888.875</v>
      </c>
      <c r="F474" s="10">
        <f t="shared" si="21"/>
        <v>294.19166666666399</v>
      </c>
      <c r="G474" s="12">
        <f t="shared" si="22"/>
        <v>8.2006125708713711</v>
      </c>
      <c r="H474" s="14">
        <f t="shared" si="23"/>
        <v>0.98545963767156231</v>
      </c>
      <c r="I474" s="10" cm="1">
        <f t="array" ref="I474">_xlfn.XLOOKUP(E474,INDEX(CO2yr,,1), INDEX(CO2yr,,2),-9,-1)</f>
        <v>294.10000000000002</v>
      </c>
      <c r="J474" s="10" cm="1">
        <f t="array" ref="J474">_xlfn.XLOOKUP(E474,INDEX(CO2yr,,1), INDEX(CO2yr,,2),-9,1)</f>
        <v>294.2</v>
      </c>
    </row>
    <row r="475" spans="5:10">
      <c r="E475" s="5">
        <v>1888.9583333333333</v>
      </c>
      <c r="F475" s="10">
        <f t="shared" si="21"/>
        <v>294.19999999999732</v>
      </c>
      <c r="G475" s="12">
        <f t="shared" si="22"/>
        <v>8.200653436367455</v>
      </c>
      <c r="H475" s="14">
        <f t="shared" si="23"/>
        <v>0.98546454843848563</v>
      </c>
      <c r="I475" s="10" cm="1">
        <f t="array" ref="I475">_xlfn.XLOOKUP(E475,INDEX(CO2yr,,1), INDEX(CO2yr,,2),-9,-1)</f>
        <v>294.10000000000002</v>
      </c>
      <c r="J475" s="10" cm="1">
        <f t="array" ref="J475">_xlfn.XLOOKUP(E475,INDEX(CO2yr,,1), INDEX(CO2yr,,2),-9,1)</f>
        <v>294.2</v>
      </c>
    </row>
    <row r="476" spans="5:10">
      <c r="E476" s="5">
        <v>1889.0416666666665</v>
      </c>
      <c r="F476" s="10">
        <f t="shared" si="21"/>
        <v>294.21666666666397</v>
      </c>
      <c r="G476" s="12">
        <f t="shared" si="22"/>
        <v>8.200735163887142</v>
      </c>
      <c r="H476" s="14">
        <f t="shared" si="23"/>
        <v>0.98547436955504764</v>
      </c>
      <c r="I476" s="10" cm="1">
        <f t="array" ref="I476">_xlfn.XLOOKUP(E476,INDEX(CO2yr,,1), INDEX(CO2yr,,2),-9,-1)</f>
        <v>294.2</v>
      </c>
      <c r="J476" s="10" cm="1">
        <f t="array" ref="J476">_xlfn.XLOOKUP(E476,INDEX(CO2yr,,1), INDEX(CO2yr,,2),-9,1)</f>
        <v>294.39999999999998</v>
      </c>
    </row>
    <row r="477" spans="5:10">
      <c r="E477" s="5">
        <v>1889.125</v>
      </c>
      <c r="F477" s="10">
        <f t="shared" si="21"/>
        <v>294.23333333333062</v>
      </c>
      <c r="G477" s="12">
        <f t="shared" si="22"/>
        <v>8.200816886777293</v>
      </c>
      <c r="H477" s="14">
        <f t="shared" si="23"/>
        <v>0.98548419011528277</v>
      </c>
      <c r="I477" s="10" cm="1">
        <f t="array" ref="I477">_xlfn.XLOOKUP(E477,INDEX(CO2yr,,1), INDEX(CO2yr,,2),-9,-1)</f>
        <v>294.2</v>
      </c>
      <c r="J477" s="10" cm="1">
        <f t="array" ref="J477">_xlfn.XLOOKUP(E477,INDEX(CO2yr,,1), INDEX(CO2yr,,2),-9,1)</f>
        <v>294.39999999999998</v>
      </c>
    </row>
    <row r="478" spans="5:10">
      <c r="E478" s="5">
        <v>1889.2083333333333</v>
      </c>
      <c r="F478" s="10">
        <f t="shared" si="21"/>
        <v>294.24999999999727</v>
      </c>
      <c r="G478" s="12">
        <f t="shared" si="22"/>
        <v>8.2008986050384305</v>
      </c>
      <c r="H478" s="14">
        <f t="shared" si="23"/>
        <v>0.98549401011925397</v>
      </c>
      <c r="I478" s="10" cm="1">
        <f t="array" ref="I478">_xlfn.XLOOKUP(E478,INDEX(CO2yr,,1), INDEX(CO2yr,,2),-9,-1)</f>
        <v>294.2</v>
      </c>
      <c r="J478" s="10" cm="1">
        <f t="array" ref="J478">_xlfn.XLOOKUP(E478,INDEX(CO2yr,,1), INDEX(CO2yr,,2),-9,1)</f>
        <v>294.39999999999998</v>
      </c>
    </row>
    <row r="479" spans="5:10">
      <c r="E479" s="5">
        <v>1889.2916666666665</v>
      </c>
      <c r="F479" s="10">
        <f t="shared" si="21"/>
        <v>294.26666666666392</v>
      </c>
      <c r="G479" s="12">
        <f t="shared" si="22"/>
        <v>8.2009803186710837</v>
      </c>
      <c r="H479" s="14">
        <f t="shared" si="23"/>
        <v>0.98550382956702465</v>
      </c>
      <c r="I479" s="10" cm="1">
        <f t="array" ref="I479">_xlfn.XLOOKUP(E479,INDEX(CO2yr,,1), INDEX(CO2yr,,2),-9,-1)</f>
        <v>294.2</v>
      </c>
      <c r="J479" s="10" cm="1">
        <f t="array" ref="J479">_xlfn.XLOOKUP(E479,INDEX(CO2yr,,1), INDEX(CO2yr,,2),-9,1)</f>
        <v>294.39999999999998</v>
      </c>
    </row>
    <row r="480" spans="5:10">
      <c r="E480" s="5">
        <v>1889.375</v>
      </c>
      <c r="F480" s="10">
        <f t="shared" si="21"/>
        <v>294.28333333333057</v>
      </c>
      <c r="G480" s="12">
        <f t="shared" si="22"/>
        <v>8.2010620276757695</v>
      </c>
      <c r="H480" s="14">
        <f t="shared" si="23"/>
        <v>0.98551364845865697</v>
      </c>
      <c r="I480" s="10" cm="1">
        <f t="array" ref="I480">_xlfn.XLOOKUP(E480,INDEX(CO2yr,,1), INDEX(CO2yr,,2),-9,-1)</f>
        <v>294.2</v>
      </c>
      <c r="J480" s="10" cm="1">
        <f t="array" ref="J480">_xlfn.XLOOKUP(E480,INDEX(CO2yr,,1), INDEX(CO2yr,,2),-9,1)</f>
        <v>294.39999999999998</v>
      </c>
    </row>
    <row r="481" spans="5:10">
      <c r="E481" s="5">
        <v>1889.4583333333333</v>
      </c>
      <c r="F481" s="10">
        <f t="shared" si="21"/>
        <v>294.29999999999723</v>
      </c>
      <c r="G481" s="12">
        <f t="shared" si="22"/>
        <v>8.2011437320530192</v>
      </c>
      <c r="H481" s="14">
        <f t="shared" si="23"/>
        <v>0.98552346679421476</v>
      </c>
      <c r="I481" s="10" cm="1">
        <f t="array" ref="I481">_xlfn.XLOOKUP(E481,INDEX(CO2yr,,1), INDEX(CO2yr,,2),-9,-1)</f>
        <v>294.2</v>
      </c>
      <c r="J481" s="10" cm="1">
        <f t="array" ref="J481">_xlfn.XLOOKUP(E481,INDEX(CO2yr,,1), INDEX(CO2yr,,2),-9,1)</f>
        <v>294.39999999999998</v>
      </c>
    </row>
    <row r="482" spans="5:10">
      <c r="E482" s="5">
        <v>1889.5416666666665</v>
      </c>
      <c r="F482" s="10">
        <f t="shared" si="21"/>
        <v>294.31666666666388</v>
      </c>
      <c r="G482" s="12">
        <f t="shared" si="22"/>
        <v>8.2012254318033531</v>
      </c>
      <c r="H482" s="14">
        <f t="shared" si="23"/>
        <v>0.98553328457376066</v>
      </c>
      <c r="I482" s="10" cm="1">
        <f t="array" ref="I482">_xlfn.XLOOKUP(E482,INDEX(CO2yr,,1), INDEX(CO2yr,,2),-9,-1)</f>
        <v>294.2</v>
      </c>
      <c r="J482" s="10" cm="1">
        <f t="array" ref="J482">_xlfn.XLOOKUP(E482,INDEX(CO2yr,,1), INDEX(CO2yr,,2),-9,1)</f>
        <v>294.39999999999998</v>
      </c>
    </row>
    <row r="483" spans="5:10">
      <c r="E483" s="5">
        <v>1889.625</v>
      </c>
      <c r="F483" s="10">
        <f t="shared" si="21"/>
        <v>294.33333333333053</v>
      </c>
      <c r="G483" s="12">
        <f t="shared" si="22"/>
        <v>8.201307126927297</v>
      </c>
      <c r="H483" s="14">
        <f t="shared" si="23"/>
        <v>0.98554310179735771</v>
      </c>
      <c r="I483" s="10" cm="1">
        <f t="array" ref="I483">_xlfn.XLOOKUP(E483,INDEX(CO2yr,,1), INDEX(CO2yr,,2),-9,-1)</f>
        <v>294.2</v>
      </c>
      <c r="J483" s="10" cm="1">
        <f t="array" ref="J483">_xlfn.XLOOKUP(E483,INDEX(CO2yr,,1), INDEX(CO2yr,,2),-9,1)</f>
        <v>294.39999999999998</v>
      </c>
    </row>
    <row r="484" spans="5:10">
      <c r="E484" s="5">
        <v>1889.7083333333333</v>
      </c>
      <c r="F484" s="10">
        <f t="shared" si="21"/>
        <v>294.34999999999718</v>
      </c>
      <c r="G484" s="12">
        <f t="shared" si="22"/>
        <v>8.2013888174253715</v>
      </c>
      <c r="H484" s="14">
        <f t="shared" si="23"/>
        <v>0.98555291846506865</v>
      </c>
      <c r="I484" s="10" cm="1">
        <f t="array" ref="I484">_xlfn.XLOOKUP(E484,INDEX(CO2yr,,1), INDEX(CO2yr,,2),-9,-1)</f>
        <v>294.2</v>
      </c>
      <c r="J484" s="10" cm="1">
        <f t="array" ref="J484">_xlfn.XLOOKUP(E484,INDEX(CO2yr,,1), INDEX(CO2yr,,2),-9,1)</f>
        <v>294.39999999999998</v>
      </c>
    </row>
    <row r="485" spans="5:10">
      <c r="E485" s="5">
        <v>1889.7916666666665</v>
      </c>
      <c r="F485" s="10">
        <f t="shared" si="21"/>
        <v>294.36666666666383</v>
      </c>
      <c r="G485" s="12">
        <f t="shared" si="22"/>
        <v>8.2014705032981059</v>
      </c>
      <c r="H485" s="14">
        <f t="shared" si="23"/>
        <v>0.98556273457695687</v>
      </c>
      <c r="I485" s="10" cm="1">
        <f t="array" ref="I485">_xlfn.XLOOKUP(E485,INDEX(CO2yr,,1), INDEX(CO2yr,,2),-9,-1)</f>
        <v>294.2</v>
      </c>
      <c r="J485" s="10" cm="1">
        <f t="array" ref="J485">_xlfn.XLOOKUP(E485,INDEX(CO2yr,,1), INDEX(CO2yr,,2),-9,1)</f>
        <v>294.39999999999998</v>
      </c>
    </row>
    <row r="486" spans="5:10">
      <c r="E486" s="5">
        <v>1889.875</v>
      </c>
      <c r="F486" s="10">
        <f t="shared" si="21"/>
        <v>294.38333333333048</v>
      </c>
      <c r="G486" s="12">
        <f t="shared" si="22"/>
        <v>8.2015521845460189</v>
      </c>
      <c r="H486" s="14">
        <f t="shared" si="23"/>
        <v>0.98557255013308476</v>
      </c>
      <c r="I486" s="10" cm="1">
        <f t="array" ref="I486">_xlfn.XLOOKUP(E486,INDEX(CO2yr,,1), INDEX(CO2yr,,2),-9,-1)</f>
        <v>294.2</v>
      </c>
      <c r="J486" s="10" cm="1">
        <f t="array" ref="J486">_xlfn.XLOOKUP(E486,INDEX(CO2yr,,1), INDEX(CO2yr,,2),-9,1)</f>
        <v>294.39999999999998</v>
      </c>
    </row>
    <row r="487" spans="5:10">
      <c r="E487" s="5">
        <v>1889.9583333333333</v>
      </c>
      <c r="F487" s="10">
        <f t="shared" si="21"/>
        <v>294.39999999999714</v>
      </c>
      <c r="G487" s="12">
        <f t="shared" si="22"/>
        <v>8.201633861169638</v>
      </c>
      <c r="H487" s="14">
        <f t="shared" si="23"/>
        <v>0.98558236513351583</v>
      </c>
      <c r="I487" s="10" cm="1">
        <f t="array" ref="I487">_xlfn.XLOOKUP(E487,INDEX(CO2yr,,1), INDEX(CO2yr,,2),-9,-1)</f>
        <v>294.2</v>
      </c>
      <c r="J487" s="10" cm="1">
        <f t="array" ref="J487">_xlfn.XLOOKUP(E487,INDEX(CO2yr,,1), INDEX(CO2yr,,2),-9,1)</f>
        <v>294.39999999999998</v>
      </c>
    </row>
    <row r="488" spans="5:10">
      <c r="E488" s="5">
        <v>1890.0416666666665</v>
      </c>
      <c r="F488" s="10">
        <f t="shared" si="21"/>
        <v>294.41666666666379</v>
      </c>
      <c r="G488" s="12">
        <f t="shared" si="22"/>
        <v>8.201715533169482</v>
      </c>
      <c r="H488" s="14">
        <f t="shared" si="23"/>
        <v>0.98559217957831236</v>
      </c>
      <c r="I488" s="10" cm="1">
        <f t="array" ref="I488">_xlfn.XLOOKUP(E488,INDEX(CO2yr,,1), INDEX(CO2yr,,2),-9,-1)</f>
        <v>294.39999999999998</v>
      </c>
      <c r="J488" s="10" cm="1">
        <f t="array" ref="J488">_xlfn.XLOOKUP(E488,INDEX(CO2yr,,1), INDEX(CO2yr,,2),-9,1)</f>
        <v>294.60000000000002</v>
      </c>
    </row>
    <row r="489" spans="5:10">
      <c r="E489" s="5">
        <v>1890.125</v>
      </c>
      <c r="F489" s="10">
        <f t="shared" si="21"/>
        <v>294.43333333333044</v>
      </c>
      <c r="G489" s="12">
        <f t="shared" si="22"/>
        <v>8.2017972005460784</v>
      </c>
      <c r="H489" s="14">
        <f t="shared" si="23"/>
        <v>0.98560199346753763</v>
      </c>
      <c r="I489" s="10" cm="1">
        <f t="array" ref="I489">_xlfn.XLOOKUP(E489,INDEX(CO2yr,,1), INDEX(CO2yr,,2),-9,-1)</f>
        <v>294.39999999999998</v>
      </c>
      <c r="J489" s="10" cm="1">
        <f t="array" ref="J489">_xlfn.XLOOKUP(E489,INDEX(CO2yr,,1), INDEX(CO2yr,,2),-9,1)</f>
        <v>294.60000000000002</v>
      </c>
    </row>
    <row r="490" spans="5:10">
      <c r="E490" s="5">
        <v>1890.2083333333333</v>
      </c>
      <c r="F490" s="10">
        <f t="shared" si="21"/>
        <v>294.44999999999709</v>
      </c>
      <c r="G490" s="12">
        <f t="shared" si="22"/>
        <v>8.2018788632999495</v>
      </c>
      <c r="H490" s="14">
        <f t="shared" si="23"/>
        <v>0.9856118068012546</v>
      </c>
      <c r="I490" s="10" cm="1">
        <f t="array" ref="I490">_xlfn.XLOOKUP(E490,INDEX(CO2yr,,1), INDEX(CO2yr,,2),-9,-1)</f>
        <v>294.39999999999998</v>
      </c>
      <c r="J490" s="10" cm="1">
        <f t="array" ref="J490">_xlfn.XLOOKUP(E490,INDEX(CO2yr,,1), INDEX(CO2yr,,2),-9,1)</f>
        <v>294.60000000000002</v>
      </c>
    </row>
    <row r="491" spans="5:10">
      <c r="E491" s="5">
        <v>1890.2916666666665</v>
      </c>
      <c r="F491" s="10">
        <f t="shared" si="21"/>
        <v>294.46666666666374</v>
      </c>
      <c r="G491" s="12">
        <f t="shared" si="22"/>
        <v>8.2019605214316211</v>
      </c>
      <c r="H491" s="14">
        <f t="shared" si="23"/>
        <v>0.98562161957952621</v>
      </c>
      <c r="I491" s="10" cm="1">
        <f t="array" ref="I491">_xlfn.XLOOKUP(E491,INDEX(CO2yr,,1), INDEX(CO2yr,,2),-9,-1)</f>
        <v>294.39999999999998</v>
      </c>
      <c r="J491" s="10" cm="1">
        <f t="array" ref="J491">_xlfn.XLOOKUP(E491,INDEX(CO2yr,,1), INDEX(CO2yr,,2),-9,1)</f>
        <v>294.60000000000002</v>
      </c>
    </row>
    <row r="492" spans="5:10">
      <c r="E492" s="5">
        <v>1890.375</v>
      </c>
      <c r="F492" s="10">
        <f t="shared" si="21"/>
        <v>294.48333333333039</v>
      </c>
      <c r="G492" s="12">
        <f t="shared" si="22"/>
        <v>8.2020421749416101</v>
      </c>
      <c r="H492" s="14">
        <f t="shared" si="23"/>
        <v>0.98563143180241486</v>
      </c>
      <c r="I492" s="10" cm="1">
        <f t="array" ref="I492">_xlfn.XLOOKUP(E492,INDEX(CO2yr,,1), INDEX(CO2yr,,2),-9,-1)</f>
        <v>294.39999999999998</v>
      </c>
      <c r="J492" s="10" cm="1">
        <f t="array" ref="J492">_xlfn.XLOOKUP(E492,INDEX(CO2yr,,1), INDEX(CO2yr,,2),-9,1)</f>
        <v>294.60000000000002</v>
      </c>
    </row>
    <row r="493" spans="5:10">
      <c r="E493" s="5">
        <v>1890.4583333333333</v>
      </c>
      <c r="F493" s="10">
        <f t="shared" si="21"/>
        <v>294.49999999999704</v>
      </c>
      <c r="G493" s="12">
        <f t="shared" si="22"/>
        <v>8.2021238238304459</v>
      </c>
      <c r="H493" s="14">
        <f t="shared" si="23"/>
        <v>0.98564124346998394</v>
      </c>
      <c r="I493" s="10" cm="1">
        <f t="array" ref="I493">_xlfn.XLOOKUP(E493,INDEX(CO2yr,,1), INDEX(CO2yr,,2),-9,-1)</f>
        <v>294.39999999999998</v>
      </c>
      <c r="J493" s="10" cm="1">
        <f t="array" ref="J493">_xlfn.XLOOKUP(E493,INDEX(CO2yr,,1), INDEX(CO2yr,,2),-9,1)</f>
        <v>294.60000000000002</v>
      </c>
    </row>
    <row r="494" spans="5:10">
      <c r="E494" s="5">
        <v>1890.5416666666665</v>
      </c>
      <c r="F494" s="10">
        <f t="shared" si="21"/>
        <v>294.5166666666637</v>
      </c>
      <c r="G494" s="12">
        <f t="shared" si="22"/>
        <v>8.2022054680986489</v>
      </c>
      <c r="H494" s="14">
        <f t="shared" si="23"/>
        <v>0.98565105458229607</v>
      </c>
      <c r="I494" s="10" cm="1">
        <f t="array" ref="I494">_xlfn.XLOOKUP(E494,INDEX(CO2yr,,1), INDEX(CO2yr,,2),-9,-1)</f>
        <v>294.39999999999998</v>
      </c>
      <c r="J494" s="10" cm="1">
        <f t="array" ref="J494">_xlfn.XLOOKUP(E494,INDEX(CO2yr,,1), INDEX(CO2yr,,2),-9,1)</f>
        <v>294.60000000000002</v>
      </c>
    </row>
    <row r="495" spans="5:10">
      <c r="E495" s="5">
        <v>1890.625</v>
      </c>
      <c r="F495" s="10">
        <f t="shared" ref="F495:F558" si="24">F494+(J495-I495)/12</f>
        <v>294.53333333333035</v>
      </c>
      <c r="G495" s="12">
        <f t="shared" si="22"/>
        <v>8.2022871077467414</v>
      </c>
      <c r="H495" s="14">
        <f t="shared" si="23"/>
        <v>0.98566086513941409</v>
      </c>
      <c r="I495" s="10" cm="1">
        <f t="array" ref="I495">_xlfn.XLOOKUP(E495,INDEX(CO2yr,,1), INDEX(CO2yr,,2),-9,-1)</f>
        <v>294.39999999999998</v>
      </c>
      <c r="J495" s="10" cm="1">
        <f t="array" ref="J495">_xlfn.XLOOKUP(E495,INDEX(CO2yr,,1), INDEX(CO2yr,,2),-9,1)</f>
        <v>294.60000000000002</v>
      </c>
    </row>
    <row r="496" spans="5:10">
      <c r="E496" s="5">
        <v>1890.7083333333333</v>
      </c>
      <c r="F496" s="10">
        <f t="shared" si="24"/>
        <v>294.549999999997</v>
      </c>
      <c r="G496" s="12">
        <f t="shared" si="22"/>
        <v>8.2023687427752474</v>
      </c>
      <c r="H496" s="14">
        <f t="shared" si="23"/>
        <v>0.98567067514140083</v>
      </c>
      <c r="I496" s="10" cm="1">
        <f t="array" ref="I496">_xlfn.XLOOKUP(E496,INDEX(CO2yr,,1), INDEX(CO2yr,,2),-9,-1)</f>
        <v>294.39999999999998</v>
      </c>
      <c r="J496" s="10" cm="1">
        <f t="array" ref="J496">_xlfn.XLOOKUP(E496,INDEX(CO2yr,,1), INDEX(CO2yr,,2),-9,1)</f>
        <v>294.60000000000002</v>
      </c>
    </row>
    <row r="497" spans="5:10">
      <c r="E497" s="5">
        <v>1890.7916666666665</v>
      </c>
      <c r="F497" s="10">
        <f t="shared" si="24"/>
        <v>294.56666666666365</v>
      </c>
      <c r="G497" s="12">
        <f t="shared" si="22"/>
        <v>8.2024503731846892</v>
      </c>
      <c r="H497" s="14">
        <f t="shared" si="23"/>
        <v>0.98568048458831914</v>
      </c>
      <c r="I497" s="10" cm="1">
        <f t="array" ref="I497">_xlfn.XLOOKUP(E497,INDEX(CO2yr,,1), INDEX(CO2yr,,2),-9,-1)</f>
        <v>294.39999999999998</v>
      </c>
      <c r="J497" s="10" cm="1">
        <f t="array" ref="J497">_xlfn.XLOOKUP(E497,INDEX(CO2yr,,1), INDEX(CO2yr,,2),-9,1)</f>
        <v>294.60000000000002</v>
      </c>
    </row>
    <row r="498" spans="5:10">
      <c r="E498" s="5">
        <v>1890.875</v>
      </c>
      <c r="F498" s="10">
        <f t="shared" si="24"/>
        <v>294.5833333333303</v>
      </c>
      <c r="G498" s="12">
        <f t="shared" si="22"/>
        <v>8.2025319989755907</v>
      </c>
      <c r="H498" s="14">
        <f t="shared" si="23"/>
        <v>0.98569029348023196</v>
      </c>
      <c r="I498" s="10" cm="1">
        <f t="array" ref="I498">_xlfn.XLOOKUP(E498,INDEX(CO2yr,,1), INDEX(CO2yr,,2),-9,-1)</f>
        <v>294.39999999999998</v>
      </c>
      <c r="J498" s="10" cm="1">
        <f t="array" ref="J498">_xlfn.XLOOKUP(E498,INDEX(CO2yr,,1), INDEX(CO2yr,,2),-9,1)</f>
        <v>294.60000000000002</v>
      </c>
    </row>
    <row r="499" spans="5:10">
      <c r="E499" s="5">
        <v>1890.9583333333333</v>
      </c>
      <c r="F499" s="10">
        <f t="shared" si="24"/>
        <v>294.59999999999695</v>
      </c>
      <c r="G499" s="12">
        <f t="shared" si="22"/>
        <v>8.2026136201484725</v>
      </c>
      <c r="H499" s="14">
        <f t="shared" si="23"/>
        <v>0.9857001018172018</v>
      </c>
      <c r="I499" s="10" cm="1">
        <f t="array" ref="I499">_xlfn.XLOOKUP(E499,INDEX(CO2yr,,1), INDEX(CO2yr,,2),-9,-1)</f>
        <v>294.39999999999998</v>
      </c>
      <c r="J499" s="10" cm="1">
        <f t="array" ref="J499">_xlfn.XLOOKUP(E499,INDEX(CO2yr,,1), INDEX(CO2yr,,2),-9,1)</f>
        <v>294.60000000000002</v>
      </c>
    </row>
    <row r="500" spans="5:10">
      <c r="E500" s="5">
        <v>1891.0416666666665</v>
      </c>
      <c r="F500" s="10">
        <f t="shared" si="24"/>
        <v>294.6166666666636</v>
      </c>
      <c r="G500" s="12">
        <f t="shared" si="22"/>
        <v>8.2026952367038586</v>
      </c>
      <c r="H500" s="14">
        <f t="shared" si="23"/>
        <v>0.98570990959929172</v>
      </c>
      <c r="I500" s="10" cm="1">
        <f t="array" ref="I500">_xlfn.XLOOKUP(E500,INDEX(CO2yr,,1), INDEX(CO2yr,,2),-9,-1)</f>
        <v>294.60000000000002</v>
      </c>
      <c r="J500" s="10" cm="1">
        <f t="array" ref="J500">_xlfn.XLOOKUP(E500,INDEX(CO2yr,,1), INDEX(CO2yr,,2),-9,1)</f>
        <v>294.8</v>
      </c>
    </row>
    <row r="501" spans="5:10">
      <c r="E501" s="5">
        <v>1891.125</v>
      </c>
      <c r="F501" s="10">
        <f t="shared" si="24"/>
        <v>294.63333333333026</v>
      </c>
      <c r="G501" s="12">
        <f t="shared" si="22"/>
        <v>8.2027768486422694</v>
      </c>
      <c r="H501" s="14">
        <f t="shared" si="23"/>
        <v>0.98571971682656412</v>
      </c>
      <c r="I501" s="10" cm="1">
        <f t="array" ref="I501">_xlfn.XLOOKUP(E501,INDEX(CO2yr,,1), INDEX(CO2yr,,2),-9,-1)</f>
        <v>294.60000000000002</v>
      </c>
      <c r="J501" s="10" cm="1">
        <f t="array" ref="J501">_xlfn.XLOOKUP(E501,INDEX(CO2yr,,1), INDEX(CO2yr,,2),-9,1)</f>
        <v>294.8</v>
      </c>
    </row>
    <row r="502" spans="5:10">
      <c r="E502" s="5">
        <v>1891.2083333333333</v>
      </c>
      <c r="F502" s="10">
        <f t="shared" si="24"/>
        <v>294.64999999999691</v>
      </c>
      <c r="G502" s="12">
        <f t="shared" si="22"/>
        <v>8.202858455964229</v>
      </c>
      <c r="H502" s="14">
        <f t="shared" si="23"/>
        <v>0.98572952349908216</v>
      </c>
      <c r="I502" s="10" cm="1">
        <f t="array" ref="I502">_xlfn.XLOOKUP(E502,INDEX(CO2yr,,1), INDEX(CO2yr,,2),-9,-1)</f>
        <v>294.60000000000002</v>
      </c>
      <c r="J502" s="10" cm="1">
        <f t="array" ref="J502">_xlfn.XLOOKUP(E502,INDEX(CO2yr,,1), INDEX(CO2yr,,2),-9,1)</f>
        <v>294.8</v>
      </c>
    </row>
    <row r="503" spans="5:10">
      <c r="E503" s="5">
        <v>1891.2916666666665</v>
      </c>
      <c r="F503" s="10">
        <f t="shared" si="24"/>
        <v>294.66666666666356</v>
      </c>
      <c r="G503" s="12">
        <f t="shared" si="22"/>
        <v>8.2029400586702614</v>
      </c>
      <c r="H503" s="14">
        <f t="shared" si="23"/>
        <v>0.98573932961690869</v>
      </c>
      <c r="I503" s="10" cm="1">
        <f t="array" ref="I503">_xlfn.XLOOKUP(E503,INDEX(CO2yr,,1), INDEX(CO2yr,,2),-9,-1)</f>
        <v>294.60000000000002</v>
      </c>
      <c r="J503" s="10" cm="1">
        <f t="array" ref="J503">_xlfn.XLOOKUP(E503,INDEX(CO2yr,,1), INDEX(CO2yr,,2),-9,1)</f>
        <v>294.8</v>
      </c>
    </row>
    <row r="504" spans="5:10">
      <c r="E504" s="5">
        <v>1891.375</v>
      </c>
      <c r="F504" s="10">
        <f t="shared" si="24"/>
        <v>294.68333333333021</v>
      </c>
      <c r="G504" s="12">
        <f t="shared" si="22"/>
        <v>8.2030216567608836</v>
      </c>
      <c r="H504" s="14">
        <f t="shared" si="23"/>
        <v>0.98574913518010587</v>
      </c>
      <c r="I504" s="10" cm="1">
        <f t="array" ref="I504">_xlfn.XLOOKUP(E504,INDEX(CO2yr,,1), INDEX(CO2yr,,2),-9,-1)</f>
        <v>294.60000000000002</v>
      </c>
      <c r="J504" s="10" cm="1">
        <f t="array" ref="J504">_xlfn.XLOOKUP(E504,INDEX(CO2yr,,1), INDEX(CO2yr,,2),-9,1)</f>
        <v>294.8</v>
      </c>
    </row>
    <row r="505" spans="5:10">
      <c r="E505" s="5">
        <v>1891.4583333333333</v>
      </c>
      <c r="F505" s="10">
        <f t="shared" si="24"/>
        <v>294.69999999999686</v>
      </c>
      <c r="G505" s="12">
        <f t="shared" si="22"/>
        <v>8.203103250236623</v>
      </c>
      <c r="H505" s="14">
        <f t="shared" si="23"/>
        <v>0.98575894018873711</v>
      </c>
      <c r="I505" s="10" cm="1">
        <f t="array" ref="I505">_xlfn.XLOOKUP(E505,INDEX(CO2yr,,1), INDEX(CO2yr,,2),-9,-1)</f>
        <v>294.60000000000002</v>
      </c>
      <c r="J505" s="10" cm="1">
        <f t="array" ref="J505">_xlfn.XLOOKUP(E505,INDEX(CO2yr,,1), INDEX(CO2yr,,2),-9,1)</f>
        <v>294.8</v>
      </c>
    </row>
    <row r="506" spans="5:10">
      <c r="E506" s="5">
        <v>1891.5416666666665</v>
      </c>
      <c r="F506" s="10">
        <f t="shared" si="24"/>
        <v>294.71666666666351</v>
      </c>
      <c r="G506" s="12">
        <f t="shared" si="22"/>
        <v>8.2031848390979984</v>
      </c>
      <c r="H506" s="14">
        <f t="shared" si="23"/>
        <v>0.98576874464286468</v>
      </c>
      <c r="I506" s="10" cm="1">
        <f t="array" ref="I506">_xlfn.XLOOKUP(E506,INDEX(CO2yr,,1), INDEX(CO2yr,,2),-9,-1)</f>
        <v>294.60000000000002</v>
      </c>
      <c r="J506" s="10" cm="1">
        <f t="array" ref="J506">_xlfn.XLOOKUP(E506,INDEX(CO2yr,,1), INDEX(CO2yr,,2),-9,1)</f>
        <v>294.8</v>
      </c>
    </row>
    <row r="507" spans="5:10">
      <c r="E507" s="5">
        <v>1891.625</v>
      </c>
      <c r="F507" s="10">
        <f t="shared" si="24"/>
        <v>294.73333333333017</v>
      </c>
      <c r="G507" s="12">
        <f t="shared" si="22"/>
        <v>8.2032664233455321</v>
      </c>
      <c r="H507" s="14">
        <f t="shared" si="23"/>
        <v>0.98577854854255131</v>
      </c>
      <c r="I507" s="10" cm="1">
        <f t="array" ref="I507">_xlfn.XLOOKUP(E507,INDEX(CO2yr,,1), INDEX(CO2yr,,2),-9,-1)</f>
        <v>294.60000000000002</v>
      </c>
      <c r="J507" s="10" cm="1">
        <f t="array" ref="J507">_xlfn.XLOOKUP(E507,INDEX(CO2yr,,1), INDEX(CO2yr,,2),-9,1)</f>
        <v>294.8</v>
      </c>
    </row>
    <row r="508" spans="5:10">
      <c r="E508" s="5">
        <v>1891.7083333333333</v>
      </c>
      <c r="F508" s="10">
        <f t="shared" si="24"/>
        <v>294.74999999999682</v>
      </c>
      <c r="G508" s="12">
        <f t="shared" si="22"/>
        <v>8.2033480029797481</v>
      </c>
      <c r="H508" s="14">
        <f t="shared" si="23"/>
        <v>0.98578835188786007</v>
      </c>
      <c r="I508" s="10" cm="1">
        <f t="array" ref="I508">_xlfn.XLOOKUP(E508,INDEX(CO2yr,,1), INDEX(CO2yr,,2),-9,-1)</f>
        <v>294.60000000000002</v>
      </c>
      <c r="J508" s="10" cm="1">
        <f t="array" ref="J508">_xlfn.XLOOKUP(E508,INDEX(CO2yr,,1), INDEX(CO2yr,,2),-9,1)</f>
        <v>294.8</v>
      </c>
    </row>
    <row r="509" spans="5:10">
      <c r="E509" s="5">
        <v>1891.7916666666665</v>
      </c>
      <c r="F509" s="10">
        <f t="shared" si="24"/>
        <v>294.76666666666347</v>
      </c>
      <c r="G509" s="12">
        <f t="shared" si="22"/>
        <v>8.203429578001165</v>
      </c>
      <c r="H509" s="14">
        <f t="shared" si="23"/>
        <v>0.98579815467885334</v>
      </c>
      <c r="I509" s="10" cm="1">
        <f t="array" ref="I509">_xlfn.XLOOKUP(E509,INDEX(CO2yr,,1), INDEX(CO2yr,,2),-9,-1)</f>
        <v>294.60000000000002</v>
      </c>
      <c r="J509" s="10" cm="1">
        <f t="array" ref="J509">_xlfn.XLOOKUP(E509,INDEX(CO2yr,,1), INDEX(CO2yr,,2),-9,1)</f>
        <v>294.8</v>
      </c>
    </row>
    <row r="510" spans="5:10">
      <c r="E510" s="5">
        <v>1891.875</v>
      </c>
      <c r="F510" s="10">
        <f t="shared" si="24"/>
        <v>294.78333333333012</v>
      </c>
      <c r="G510" s="12">
        <f t="shared" si="22"/>
        <v>8.2035111484103052</v>
      </c>
      <c r="H510" s="14">
        <f t="shared" si="23"/>
        <v>0.98580795691559375</v>
      </c>
      <c r="I510" s="10" cm="1">
        <f t="array" ref="I510">_xlfn.XLOOKUP(E510,INDEX(CO2yr,,1), INDEX(CO2yr,,2),-9,-1)</f>
        <v>294.60000000000002</v>
      </c>
      <c r="J510" s="10" cm="1">
        <f t="array" ref="J510">_xlfn.XLOOKUP(E510,INDEX(CO2yr,,1), INDEX(CO2yr,,2),-9,1)</f>
        <v>294.8</v>
      </c>
    </row>
    <row r="511" spans="5:10">
      <c r="E511" s="5">
        <v>1891.9583333333333</v>
      </c>
      <c r="F511" s="10">
        <f t="shared" si="24"/>
        <v>294.79999999999677</v>
      </c>
      <c r="G511" s="12">
        <f t="shared" si="22"/>
        <v>8.2035927142076925</v>
      </c>
      <c r="H511" s="14">
        <f t="shared" si="23"/>
        <v>0.98581775859814424</v>
      </c>
      <c r="I511" s="10" cm="1">
        <f t="array" ref="I511">_xlfn.XLOOKUP(E511,INDEX(CO2yr,,1), INDEX(CO2yr,,2),-9,-1)</f>
        <v>294.60000000000002</v>
      </c>
      <c r="J511" s="10" cm="1">
        <f t="array" ref="J511">_xlfn.XLOOKUP(E511,INDEX(CO2yr,,1), INDEX(CO2yr,,2),-9,1)</f>
        <v>294.8</v>
      </c>
    </row>
    <row r="512" spans="5:10">
      <c r="E512" s="5">
        <v>1892.0416666666665</v>
      </c>
      <c r="F512" s="10">
        <f t="shared" si="24"/>
        <v>294.79166666666345</v>
      </c>
      <c r="G512" s="12">
        <f t="shared" si="22"/>
        <v>8.2035519318854355</v>
      </c>
      <c r="H512" s="14">
        <f t="shared" si="23"/>
        <v>0.98581285782613881</v>
      </c>
      <c r="I512" s="10" cm="1">
        <f t="array" ref="I512">_xlfn.XLOOKUP(E512,INDEX(CO2yr,,1), INDEX(CO2yr,,2),-9,-1)</f>
        <v>294.8</v>
      </c>
      <c r="J512" s="10" cm="1">
        <f t="array" ref="J512">_xlfn.XLOOKUP(E512,INDEX(CO2yr,,1), INDEX(CO2yr,,2),-9,1)</f>
        <v>294.7</v>
      </c>
    </row>
    <row r="513" spans="5:10">
      <c r="E513" s="5">
        <v>1892.125</v>
      </c>
      <c r="F513" s="10">
        <f t="shared" si="24"/>
        <v>294.78333333333012</v>
      </c>
      <c r="G513" s="12">
        <f t="shared" si="22"/>
        <v>8.2035111484103052</v>
      </c>
      <c r="H513" s="14">
        <f t="shared" si="23"/>
        <v>0.98580795691559375</v>
      </c>
      <c r="I513" s="10" cm="1">
        <f t="array" ref="I513">_xlfn.XLOOKUP(E513,INDEX(CO2yr,,1), INDEX(CO2yr,,2),-9,-1)</f>
        <v>294.8</v>
      </c>
      <c r="J513" s="10" cm="1">
        <f t="array" ref="J513">_xlfn.XLOOKUP(E513,INDEX(CO2yr,,1), INDEX(CO2yr,,2),-9,1)</f>
        <v>294.7</v>
      </c>
    </row>
    <row r="514" spans="5:10">
      <c r="E514" s="5">
        <v>1892.2083333333333</v>
      </c>
      <c r="F514" s="10">
        <f t="shared" si="24"/>
        <v>294.77499999999679</v>
      </c>
      <c r="G514" s="12">
        <f t="shared" si="22"/>
        <v>8.2034703637822375</v>
      </c>
      <c r="H514" s="14">
        <f t="shared" si="23"/>
        <v>0.9858030558665013</v>
      </c>
      <c r="I514" s="10" cm="1">
        <f t="array" ref="I514">_xlfn.XLOOKUP(E514,INDEX(CO2yr,,1), INDEX(CO2yr,,2),-9,-1)</f>
        <v>294.8</v>
      </c>
      <c r="J514" s="10" cm="1">
        <f t="array" ref="J514">_xlfn.XLOOKUP(E514,INDEX(CO2yr,,1), INDEX(CO2yr,,2),-9,1)</f>
        <v>294.7</v>
      </c>
    </row>
    <row r="515" spans="5:10">
      <c r="E515" s="5">
        <v>1892.2916666666665</v>
      </c>
      <c r="F515" s="10">
        <f t="shared" si="24"/>
        <v>294.76666666666347</v>
      </c>
      <c r="G515" s="12">
        <f t="shared" si="22"/>
        <v>8.203429578001165</v>
      </c>
      <c r="H515" s="14">
        <f t="shared" si="23"/>
        <v>0.98579815467885334</v>
      </c>
      <c r="I515" s="10" cm="1">
        <f t="array" ref="I515">_xlfn.XLOOKUP(E515,INDEX(CO2yr,,1), INDEX(CO2yr,,2),-9,-1)</f>
        <v>294.8</v>
      </c>
      <c r="J515" s="10" cm="1">
        <f t="array" ref="J515">_xlfn.XLOOKUP(E515,INDEX(CO2yr,,1), INDEX(CO2yr,,2),-9,1)</f>
        <v>294.7</v>
      </c>
    </row>
    <row r="516" spans="5:10">
      <c r="E516" s="5">
        <v>1892.375</v>
      </c>
      <c r="F516" s="10">
        <f t="shared" si="24"/>
        <v>294.75833333333014</v>
      </c>
      <c r="G516" s="12">
        <f t="shared" si="22"/>
        <v>8.203388791067022</v>
      </c>
      <c r="H516" s="14">
        <f t="shared" si="23"/>
        <v>0.98579325335264201</v>
      </c>
      <c r="I516" s="10" cm="1">
        <f t="array" ref="I516">_xlfn.XLOOKUP(E516,INDEX(CO2yr,,1), INDEX(CO2yr,,2),-9,-1)</f>
        <v>294.8</v>
      </c>
      <c r="J516" s="10" cm="1">
        <f t="array" ref="J516">_xlfn.XLOOKUP(E516,INDEX(CO2yr,,1), INDEX(CO2yr,,2),-9,1)</f>
        <v>294.7</v>
      </c>
    </row>
    <row r="517" spans="5:10">
      <c r="E517" s="5">
        <v>1892.4583333333333</v>
      </c>
      <c r="F517" s="10">
        <f t="shared" si="24"/>
        <v>294.74999999999682</v>
      </c>
      <c r="G517" s="12">
        <f t="shared" si="22"/>
        <v>8.2033480029797481</v>
      </c>
      <c r="H517" s="14">
        <f t="shared" si="23"/>
        <v>0.98578835188786007</v>
      </c>
      <c r="I517" s="10" cm="1">
        <f t="array" ref="I517">_xlfn.XLOOKUP(E517,INDEX(CO2yr,,1), INDEX(CO2yr,,2),-9,-1)</f>
        <v>294.8</v>
      </c>
      <c r="J517" s="10" cm="1">
        <f t="array" ref="J517">_xlfn.XLOOKUP(E517,INDEX(CO2yr,,1), INDEX(CO2yr,,2),-9,1)</f>
        <v>294.7</v>
      </c>
    </row>
    <row r="518" spans="5:10">
      <c r="E518" s="5">
        <v>1892.5416666666665</v>
      </c>
      <c r="F518" s="10">
        <f t="shared" si="24"/>
        <v>294.74166666666349</v>
      </c>
      <c r="G518" s="12">
        <f t="shared" si="22"/>
        <v>8.2033072137392722</v>
      </c>
      <c r="H518" s="14">
        <f t="shared" si="23"/>
        <v>0.98578345028449899</v>
      </c>
      <c r="I518" s="10" cm="1">
        <f t="array" ref="I518">_xlfn.XLOOKUP(E518,INDEX(CO2yr,,1), INDEX(CO2yr,,2),-9,-1)</f>
        <v>294.8</v>
      </c>
      <c r="J518" s="10" cm="1">
        <f t="array" ref="J518">_xlfn.XLOOKUP(E518,INDEX(CO2yr,,1), INDEX(CO2yr,,2),-9,1)</f>
        <v>294.7</v>
      </c>
    </row>
    <row r="519" spans="5:10">
      <c r="E519" s="5">
        <v>1892.625</v>
      </c>
      <c r="F519" s="10">
        <f t="shared" si="24"/>
        <v>294.73333333333017</v>
      </c>
      <c r="G519" s="12">
        <f t="shared" si="22"/>
        <v>8.2032664233455321</v>
      </c>
      <c r="H519" s="14">
        <f t="shared" si="23"/>
        <v>0.98577854854255131</v>
      </c>
      <c r="I519" s="10" cm="1">
        <f t="array" ref="I519">_xlfn.XLOOKUP(E519,INDEX(CO2yr,,1), INDEX(CO2yr,,2),-9,-1)</f>
        <v>294.8</v>
      </c>
      <c r="J519" s="10" cm="1">
        <f t="array" ref="J519">_xlfn.XLOOKUP(E519,INDEX(CO2yr,,1), INDEX(CO2yr,,2),-9,1)</f>
        <v>294.7</v>
      </c>
    </row>
    <row r="520" spans="5:10">
      <c r="E520" s="5">
        <v>1892.7083333333333</v>
      </c>
      <c r="F520" s="10">
        <f t="shared" si="24"/>
        <v>294.72499999999684</v>
      </c>
      <c r="G520" s="12">
        <f t="shared" si="22"/>
        <v>8.2032256317984622</v>
      </c>
      <c r="H520" s="14">
        <f t="shared" si="23"/>
        <v>0.98577364666200906</v>
      </c>
      <c r="I520" s="10" cm="1">
        <f t="array" ref="I520">_xlfn.XLOOKUP(E520,INDEX(CO2yr,,1), INDEX(CO2yr,,2),-9,-1)</f>
        <v>294.8</v>
      </c>
      <c r="J520" s="10" cm="1">
        <f t="array" ref="J520">_xlfn.XLOOKUP(E520,INDEX(CO2yr,,1), INDEX(CO2yr,,2),-9,1)</f>
        <v>294.7</v>
      </c>
    </row>
    <row r="521" spans="5:10">
      <c r="E521" s="5">
        <v>1892.7916666666665</v>
      </c>
      <c r="F521" s="10">
        <f t="shared" si="24"/>
        <v>294.71666666666351</v>
      </c>
      <c r="G521" s="12">
        <f t="shared" ref="G521:G584" si="25">LOG(F521,2)</f>
        <v>8.2031848390979984</v>
      </c>
      <c r="H521" s="14">
        <f t="shared" ref="H521:H584" si="26">G521/$G$6</f>
        <v>0.98576874464286468</v>
      </c>
      <c r="I521" s="10" cm="1">
        <f t="array" ref="I521">_xlfn.XLOOKUP(E521,INDEX(CO2yr,,1), INDEX(CO2yr,,2),-9,-1)</f>
        <v>294.8</v>
      </c>
      <c r="J521" s="10" cm="1">
        <f t="array" ref="J521">_xlfn.XLOOKUP(E521,INDEX(CO2yr,,1), INDEX(CO2yr,,2),-9,1)</f>
        <v>294.7</v>
      </c>
    </row>
    <row r="522" spans="5:10">
      <c r="E522" s="5">
        <v>1892.875</v>
      </c>
      <c r="F522" s="10">
        <f t="shared" si="24"/>
        <v>294.70833333333019</v>
      </c>
      <c r="G522" s="12">
        <f t="shared" si="25"/>
        <v>8.2031440452440734</v>
      </c>
      <c r="H522" s="14">
        <f t="shared" si="26"/>
        <v>0.98576384248510984</v>
      </c>
      <c r="I522" s="10" cm="1">
        <f t="array" ref="I522">_xlfn.XLOOKUP(E522,INDEX(CO2yr,,1), INDEX(CO2yr,,2),-9,-1)</f>
        <v>294.8</v>
      </c>
      <c r="J522" s="10" cm="1">
        <f t="array" ref="J522">_xlfn.XLOOKUP(E522,INDEX(CO2yr,,1), INDEX(CO2yr,,2),-9,1)</f>
        <v>294.7</v>
      </c>
    </row>
    <row r="523" spans="5:10">
      <c r="E523" s="5">
        <v>1892.9583333333333</v>
      </c>
      <c r="F523" s="10">
        <f t="shared" si="24"/>
        <v>294.69999999999686</v>
      </c>
      <c r="G523" s="12">
        <f t="shared" si="25"/>
        <v>8.203103250236623</v>
      </c>
      <c r="H523" s="14">
        <f t="shared" si="26"/>
        <v>0.98575894018873711</v>
      </c>
      <c r="I523" s="10" cm="1">
        <f t="array" ref="I523">_xlfn.XLOOKUP(E523,INDEX(CO2yr,,1), INDEX(CO2yr,,2),-9,-1)</f>
        <v>294.8</v>
      </c>
      <c r="J523" s="10" cm="1">
        <f t="array" ref="J523">_xlfn.XLOOKUP(E523,INDEX(CO2yr,,1), INDEX(CO2yr,,2),-9,1)</f>
        <v>294.7</v>
      </c>
    </row>
    <row r="524" spans="5:10">
      <c r="E524" s="5">
        <v>1893.0416666666665</v>
      </c>
      <c r="F524" s="10">
        <f t="shared" si="24"/>
        <v>294.70833333333019</v>
      </c>
      <c r="G524" s="12">
        <f t="shared" si="25"/>
        <v>8.2031440452440734</v>
      </c>
      <c r="H524" s="14">
        <f t="shared" si="26"/>
        <v>0.98576384248510984</v>
      </c>
      <c r="I524" s="10" cm="1">
        <f t="array" ref="I524">_xlfn.XLOOKUP(E524,INDEX(CO2yr,,1), INDEX(CO2yr,,2),-9,-1)</f>
        <v>294.7</v>
      </c>
      <c r="J524" s="10" cm="1">
        <f t="array" ref="J524">_xlfn.XLOOKUP(E524,INDEX(CO2yr,,1), INDEX(CO2yr,,2),-9,1)</f>
        <v>294.8</v>
      </c>
    </row>
    <row r="525" spans="5:10">
      <c r="E525" s="5">
        <v>1893.125</v>
      </c>
      <c r="F525" s="10">
        <f t="shared" si="24"/>
        <v>294.71666666666351</v>
      </c>
      <c r="G525" s="12">
        <f t="shared" si="25"/>
        <v>8.2031848390979984</v>
      </c>
      <c r="H525" s="14">
        <f t="shared" si="26"/>
        <v>0.98576874464286468</v>
      </c>
      <c r="I525" s="10" cm="1">
        <f t="array" ref="I525">_xlfn.XLOOKUP(E525,INDEX(CO2yr,,1), INDEX(CO2yr,,2),-9,-1)</f>
        <v>294.7</v>
      </c>
      <c r="J525" s="10" cm="1">
        <f t="array" ref="J525">_xlfn.XLOOKUP(E525,INDEX(CO2yr,,1), INDEX(CO2yr,,2),-9,1)</f>
        <v>294.8</v>
      </c>
    </row>
    <row r="526" spans="5:10">
      <c r="E526" s="5">
        <v>1893.2083333333333</v>
      </c>
      <c r="F526" s="10">
        <f t="shared" si="24"/>
        <v>294.72499999999684</v>
      </c>
      <c r="G526" s="12">
        <f t="shared" si="25"/>
        <v>8.2032256317984622</v>
      </c>
      <c r="H526" s="14">
        <f t="shared" si="26"/>
        <v>0.98577364666200906</v>
      </c>
      <c r="I526" s="10" cm="1">
        <f t="array" ref="I526">_xlfn.XLOOKUP(E526,INDEX(CO2yr,,1), INDEX(CO2yr,,2),-9,-1)</f>
        <v>294.7</v>
      </c>
      <c r="J526" s="10" cm="1">
        <f t="array" ref="J526">_xlfn.XLOOKUP(E526,INDEX(CO2yr,,1), INDEX(CO2yr,,2),-9,1)</f>
        <v>294.8</v>
      </c>
    </row>
    <row r="527" spans="5:10">
      <c r="E527" s="5">
        <v>1893.2916666666665</v>
      </c>
      <c r="F527" s="10">
        <f t="shared" si="24"/>
        <v>294.73333333333017</v>
      </c>
      <c r="G527" s="12">
        <f t="shared" si="25"/>
        <v>8.2032664233455321</v>
      </c>
      <c r="H527" s="14">
        <f t="shared" si="26"/>
        <v>0.98577854854255131</v>
      </c>
      <c r="I527" s="10" cm="1">
        <f t="array" ref="I527">_xlfn.XLOOKUP(E527,INDEX(CO2yr,,1), INDEX(CO2yr,,2),-9,-1)</f>
        <v>294.7</v>
      </c>
      <c r="J527" s="10" cm="1">
        <f t="array" ref="J527">_xlfn.XLOOKUP(E527,INDEX(CO2yr,,1), INDEX(CO2yr,,2),-9,1)</f>
        <v>294.8</v>
      </c>
    </row>
    <row r="528" spans="5:10">
      <c r="E528" s="5">
        <v>1893.375</v>
      </c>
      <c r="F528" s="10">
        <f t="shared" si="24"/>
        <v>294.74166666666349</v>
      </c>
      <c r="G528" s="12">
        <f t="shared" si="25"/>
        <v>8.2033072137392722</v>
      </c>
      <c r="H528" s="14">
        <f t="shared" si="26"/>
        <v>0.98578345028449899</v>
      </c>
      <c r="I528" s="10" cm="1">
        <f t="array" ref="I528">_xlfn.XLOOKUP(E528,INDEX(CO2yr,,1), INDEX(CO2yr,,2),-9,-1)</f>
        <v>294.7</v>
      </c>
      <c r="J528" s="10" cm="1">
        <f t="array" ref="J528">_xlfn.XLOOKUP(E528,INDEX(CO2yr,,1), INDEX(CO2yr,,2),-9,1)</f>
        <v>294.8</v>
      </c>
    </row>
    <row r="529" spans="5:10">
      <c r="E529" s="5">
        <v>1893.4583333333333</v>
      </c>
      <c r="F529" s="10">
        <f t="shared" si="24"/>
        <v>294.74999999999682</v>
      </c>
      <c r="G529" s="12">
        <f t="shared" si="25"/>
        <v>8.2033480029797481</v>
      </c>
      <c r="H529" s="14">
        <f t="shared" si="26"/>
        <v>0.98578835188786007</v>
      </c>
      <c r="I529" s="10" cm="1">
        <f t="array" ref="I529">_xlfn.XLOOKUP(E529,INDEX(CO2yr,,1), INDEX(CO2yr,,2),-9,-1)</f>
        <v>294.7</v>
      </c>
      <c r="J529" s="10" cm="1">
        <f t="array" ref="J529">_xlfn.XLOOKUP(E529,INDEX(CO2yr,,1), INDEX(CO2yr,,2),-9,1)</f>
        <v>294.8</v>
      </c>
    </row>
    <row r="530" spans="5:10">
      <c r="E530" s="5">
        <v>1893.5416666666665</v>
      </c>
      <c r="F530" s="10">
        <f t="shared" si="24"/>
        <v>294.75833333333014</v>
      </c>
      <c r="G530" s="12">
        <f t="shared" si="25"/>
        <v>8.203388791067022</v>
      </c>
      <c r="H530" s="14">
        <f t="shared" si="26"/>
        <v>0.98579325335264201</v>
      </c>
      <c r="I530" s="10" cm="1">
        <f t="array" ref="I530">_xlfn.XLOOKUP(E530,INDEX(CO2yr,,1), INDEX(CO2yr,,2),-9,-1)</f>
        <v>294.7</v>
      </c>
      <c r="J530" s="10" cm="1">
        <f t="array" ref="J530">_xlfn.XLOOKUP(E530,INDEX(CO2yr,,1), INDEX(CO2yr,,2),-9,1)</f>
        <v>294.8</v>
      </c>
    </row>
    <row r="531" spans="5:10">
      <c r="E531" s="5">
        <v>1893.625</v>
      </c>
      <c r="F531" s="10">
        <f t="shared" si="24"/>
        <v>294.76666666666347</v>
      </c>
      <c r="G531" s="12">
        <f t="shared" si="25"/>
        <v>8.203429578001165</v>
      </c>
      <c r="H531" s="14">
        <f t="shared" si="26"/>
        <v>0.98579815467885334</v>
      </c>
      <c r="I531" s="10" cm="1">
        <f t="array" ref="I531">_xlfn.XLOOKUP(E531,INDEX(CO2yr,,1), INDEX(CO2yr,,2),-9,-1)</f>
        <v>294.7</v>
      </c>
      <c r="J531" s="10" cm="1">
        <f t="array" ref="J531">_xlfn.XLOOKUP(E531,INDEX(CO2yr,,1), INDEX(CO2yr,,2),-9,1)</f>
        <v>294.8</v>
      </c>
    </row>
    <row r="532" spans="5:10">
      <c r="E532" s="5">
        <v>1893.7083333333333</v>
      </c>
      <c r="F532" s="10">
        <f t="shared" si="24"/>
        <v>294.77499999999679</v>
      </c>
      <c r="G532" s="12">
        <f t="shared" si="25"/>
        <v>8.2034703637822375</v>
      </c>
      <c r="H532" s="14">
        <f t="shared" si="26"/>
        <v>0.9858030558665013</v>
      </c>
      <c r="I532" s="10" cm="1">
        <f t="array" ref="I532">_xlfn.XLOOKUP(E532,INDEX(CO2yr,,1), INDEX(CO2yr,,2),-9,-1)</f>
        <v>294.7</v>
      </c>
      <c r="J532" s="10" cm="1">
        <f t="array" ref="J532">_xlfn.XLOOKUP(E532,INDEX(CO2yr,,1), INDEX(CO2yr,,2),-9,1)</f>
        <v>294.8</v>
      </c>
    </row>
    <row r="533" spans="5:10">
      <c r="E533" s="5">
        <v>1893.7916666666665</v>
      </c>
      <c r="F533" s="10">
        <f t="shared" si="24"/>
        <v>294.78333333333012</v>
      </c>
      <c r="G533" s="12">
        <f t="shared" si="25"/>
        <v>8.2035111484103052</v>
      </c>
      <c r="H533" s="14">
        <f t="shared" si="26"/>
        <v>0.98580795691559375</v>
      </c>
      <c r="I533" s="10" cm="1">
        <f t="array" ref="I533">_xlfn.XLOOKUP(E533,INDEX(CO2yr,,1), INDEX(CO2yr,,2),-9,-1)</f>
        <v>294.7</v>
      </c>
      <c r="J533" s="10" cm="1">
        <f t="array" ref="J533">_xlfn.XLOOKUP(E533,INDEX(CO2yr,,1), INDEX(CO2yr,,2),-9,1)</f>
        <v>294.8</v>
      </c>
    </row>
    <row r="534" spans="5:10">
      <c r="E534" s="5">
        <v>1893.875</v>
      </c>
      <c r="F534" s="10">
        <f t="shared" si="24"/>
        <v>294.79166666666345</v>
      </c>
      <c r="G534" s="12">
        <f t="shared" si="25"/>
        <v>8.2035519318854355</v>
      </c>
      <c r="H534" s="14">
        <f t="shared" si="26"/>
        <v>0.98581285782613881</v>
      </c>
      <c r="I534" s="10" cm="1">
        <f t="array" ref="I534">_xlfn.XLOOKUP(E534,INDEX(CO2yr,,1), INDEX(CO2yr,,2),-9,-1)</f>
        <v>294.7</v>
      </c>
      <c r="J534" s="10" cm="1">
        <f t="array" ref="J534">_xlfn.XLOOKUP(E534,INDEX(CO2yr,,1), INDEX(CO2yr,,2),-9,1)</f>
        <v>294.8</v>
      </c>
    </row>
    <row r="535" spans="5:10">
      <c r="E535" s="5">
        <v>1893.9583333333333</v>
      </c>
      <c r="F535" s="10">
        <f t="shared" si="24"/>
        <v>294.79999999999677</v>
      </c>
      <c r="G535" s="12">
        <f t="shared" si="25"/>
        <v>8.2035927142076925</v>
      </c>
      <c r="H535" s="14">
        <f t="shared" si="26"/>
        <v>0.98581775859814424</v>
      </c>
      <c r="I535" s="10" cm="1">
        <f t="array" ref="I535">_xlfn.XLOOKUP(E535,INDEX(CO2yr,,1), INDEX(CO2yr,,2),-9,-1)</f>
        <v>294.7</v>
      </c>
      <c r="J535" s="10" cm="1">
        <f t="array" ref="J535">_xlfn.XLOOKUP(E535,INDEX(CO2yr,,1), INDEX(CO2yr,,2),-9,1)</f>
        <v>294.8</v>
      </c>
    </row>
    <row r="536" spans="5:10">
      <c r="E536" s="5">
        <v>1894.0416666666665</v>
      </c>
      <c r="F536" s="10">
        <f t="shared" si="24"/>
        <v>294.79999999999677</v>
      </c>
      <c r="G536" s="12">
        <f t="shared" si="25"/>
        <v>8.2035927142076925</v>
      </c>
      <c r="H536" s="14">
        <f t="shared" si="26"/>
        <v>0.98581775859814424</v>
      </c>
      <c r="I536" s="10" cm="1">
        <f t="array" ref="I536">_xlfn.XLOOKUP(E536,INDEX(CO2yr,,1), INDEX(CO2yr,,2),-9,-1)</f>
        <v>294.8</v>
      </c>
      <c r="J536" s="10" cm="1">
        <f t="array" ref="J536">_xlfn.XLOOKUP(E536,INDEX(CO2yr,,1), INDEX(CO2yr,,2),-9,1)</f>
        <v>294.8</v>
      </c>
    </row>
    <row r="537" spans="5:10">
      <c r="E537" s="5">
        <v>1894.125</v>
      </c>
      <c r="F537" s="10">
        <f t="shared" si="24"/>
        <v>294.79999999999677</v>
      </c>
      <c r="G537" s="12">
        <f t="shared" si="25"/>
        <v>8.2035927142076925</v>
      </c>
      <c r="H537" s="14">
        <f t="shared" si="26"/>
        <v>0.98581775859814424</v>
      </c>
      <c r="I537" s="10" cm="1">
        <f t="array" ref="I537">_xlfn.XLOOKUP(E537,INDEX(CO2yr,,1), INDEX(CO2yr,,2),-9,-1)</f>
        <v>294.8</v>
      </c>
      <c r="J537" s="10" cm="1">
        <f t="array" ref="J537">_xlfn.XLOOKUP(E537,INDEX(CO2yr,,1), INDEX(CO2yr,,2),-9,1)</f>
        <v>294.8</v>
      </c>
    </row>
    <row r="538" spans="5:10">
      <c r="E538" s="5">
        <v>1894.2083333333333</v>
      </c>
      <c r="F538" s="10">
        <f t="shared" si="24"/>
        <v>294.79999999999677</v>
      </c>
      <c r="G538" s="12">
        <f t="shared" si="25"/>
        <v>8.2035927142076925</v>
      </c>
      <c r="H538" s="14">
        <f t="shared" si="26"/>
        <v>0.98581775859814424</v>
      </c>
      <c r="I538" s="10" cm="1">
        <f t="array" ref="I538">_xlfn.XLOOKUP(E538,INDEX(CO2yr,,1), INDEX(CO2yr,,2),-9,-1)</f>
        <v>294.8</v>
      </c>
      <c r="J538" s="10" cm="1">
        <f t="array" ref="J538">_xlfn.XLOOKUP(E538,INDEX(CO2yr,,1), INDEX(CO2yr,,2),-9,1)</f>
        <v>294.8</v>
      </c>
    </row>
    <row r="539" spans="5:10">
      <c r="E539" s="5">
        <v>1894.2916666666665</v>
      </c>
      <c r="F539" s="10">
        <f t="shared" si="24"/>
        <v>294.79999999999677</v>
      </c>
      <c r="G539" s="12">
        <f t="shared" si="25"/>
        <v>8.2035927142076925</v>
      </c>
      <c r="H539" s="14">
        <f t="shared" si="26"/>
        <v>0.98581775859814424</v>
      </c>
      <c r="I539" s="10" cm="1">
        <f t="array" ref="I539">_xlfn.XLOOKUP(E539,INDEX(CO2yr,,1), INDEX(CO2yr,,2),-9,-1)</f>
        <v>294.8</v>
      </c>
      <c r="J539" s="10" cm="1">
        <f t="array" ref="J539">_xlfn.XLOOKUP(E539,INDEX(CO2yr,,1), INDEX(CO2yr,,2),-9,1)</f>
        <v>294.8</v>
      </c>
    </row>
    <row r="540" spans="5:10">
      <c r="E540" s="5">
        <v>1894.375</v>
      </c>
      <c r="F540" s="10">
        <f t="shared" si="24"/>
        <v>294.79999999999677</v>
      </c>
      <c r="G540" s="12">
        <f t="shared" si="25"/>
        <v>8.2035927142076925</v>
      </c>
      <c r="H540" s="14">
        <f t="shared" si="26"/>
        <v>0.98581775859814424</v>
      </c>
      <c r="I540" s="10" cm="1">
        <f t="array" ref="I540">_xlfn.XLOOKUP(E540,INDEX(CO2yr,,1), INDEX(CO2yr,,2),-9,-1)</f>
        <v>294.8</v>
      </c>
      <c r="J540" s="10" cm="1">
        <f t="array" ref="J540">_xlfn.XLOOKUP(E540,INDEX(CO2yr,,1), INDEX(CO2yr,,2),-9,1)</f>
        <v>294.8</v>
      </c>
    </row>
    <row r="541" spans="5:10">
      <c r="E541" s="5">
        <v>1894.4583333333333</v>
      </c>
      <c r="F541" s="10">
        <f t="shared" si="24"/>
        <v>294.79999999999677</v>
      </c>
      <c r="G541" s="12">
        <f t="shared" si="25"/>
        <v>8.2035927142076925</v>
      </c>
      <c r="H541" s="14">
        <f t="shared" si="26"/>
        <v>0.98581775859814424</v>
      </c>
      <c r="I541" s="10" cm="1">
        <f t="array" ref="I541">_xlfn.XLOOKUP(E541,INDEX(CO2yr,,1), INDEX(CO2yr,,2),-9,-1)</f>
        <v>294.8</v>
      </c>
      <c r="J541" s="10" cm="1">
        <f t="array" ref="J541">_xlfn.XLOOKUP(E541,INDEX(CO2yr,,1), INDEX(CO2yr,,2),-9,1)</f>
        <v>294.8</v>
      </c>
    </row>
    <row r="542" spans="5:10">
      <c r="E542" s="5">
        <v>1894.5416666666665</v>
      </c>
      <c r="F542" s="10">
        <f t="shared" si="24"/>
        <v>294.79999999999677</v>
      </c>
      <c r="G542" s="12">
        <f t="shared" si="25"/>
        <v>8.2035927142076925</v>
      </c>
      <c r="H542" s="14">
        <f t="shared" si="26"/>
        <v>0.98581775859814424</v>
      </c>
      <c r="I542" s="10" cm="1">
        <f t="array" ref="I542">_xlfn.XLOOKUP(E542,INDEX(CO2yr,,1), INDEX(CO2yr,,2),-9,-1)</f>
        <v>294.8</v>
      </c>
      <c r="J542" s="10" cm="1">
        <f t="array" ref="J542">_xlfn.XLOOKUP(E542,INDEX(CO2yr,,1), INDEX(CO2yr,,2),-9,1)</f>
        <v>294.8</v>
      </c>
    </row>
    <row r="543" spans="5:10">
      <c r="E543" s="5">
        <v>1894.625</v>
      </c>
      <c r="F543" s="10">
        <f t="shared" si="24"/>
        <v>294.79999999999677</v>
      </c>
      <c r="G543" s="12">
        <f t="shared" si="25"/>
        <v>8.2035927142076925</v>
      </c>
      <c r="H543" s="14">
        <f t="shared" si="26"/>
        <v>0.98581775859814424</v>
      </c>
      <c r="I543" s="10" cm="1">
        <f t="array" ref="I543">_xlfn.XLOOKUP(E543,INDEX(CO2yr,,1), INDEX(CO2yr,,2),-9,-1)</f>
        <v>294.8</v>
      </c>
      <c r="J543" s="10" cm="1">
        <f t="array" ref="J543">_xlfn.XLOOKUP(E543,INDEX(CO2yr,,1), INDEX(CO2yr,,2),-9,1)</f>
        <v>294.8</v>
      </c>
    </row>
    <row r="544" spans="5:10">
      <c r="E544" s="5">
        <v>1894.7083333333333</v>
      </c>
      <c r="F544" s="10">
        <f t="shared" si="24"/>
        <v>294.79999999999677</v>
      </c>
      <c r="G544" s="12">
        <f t="shared" si="25"/>
        <v>8.2035927142076925</v>
      </c>
      <c r="H544" s="14">
        <f t="shared" si="26"/>
        <v>0.98581775859814424</v>
      </c>
      <c r="I544" s="10" cm="1">
        <f t="array" ref="I544">_xlfn.XLOOKUP(E544,INDEX(CO2yr,,1), INDEX(CO2yr,,2),-9,-1)</f>
        <v>294.8</v>
      </c>
      <c r="J544" s="10" cm="1">
        <f t="array" ref="J544">_xlfn.XLOOKUP(E544,INDEX(CO2yr,,1), INDEX(CO2yr,,2),-9,1)</f>
        <v>294.8</v>
      </c>
    </row>
    <row r="545" spans="5:10">
      <c r="E545" s="5">
        <v>1894.7916666666665</v>
      </c>
      <c r="F545" s="10">
        <f t="shared" si="24"/>
        <v>294.79999999999677</v>
      </c>
      <c r="G545" s="12">
        <f t="shared" si="25"/>
        <v>8.2035927142076925</v>
      </c>
      <c r="H545" s="14">
        <f t="shared" si="26"/>
        <v>0.98581775859814424</v>
      </c>
      <c r="I545" s="10" cm="1">
        <f t="array" ref="I545">_xlfn.XLOOKUP(E545,INDEX(CO2yr,,1), INDEX(CO2yr,,2),-9,-1)</f>
        <v>294.8</v>
      </c>
      <c r="J545" s="10" cm="1">
        <f t="array" ref="J545">_xlfn.XLOOKUP(E545,INDEX(CO2yr,,1), INDEX(CO2yr,,2),-9,1)</f>
        <v>294.8</v>
      </c>
    </row>
    <row r="546" spans="5:10">
      <c r="E546" s="5">
        <v>1894.875</v>
      </c>
      <c r="F546" s="10">
        <f t="shared" si="24"/>
        <v>294.79999999999677</v>
      </c>
      <c r="G546" s="12">
        <f t="shared" si="25"/>
        <v>8.2035927142076925</v>
      </c>
      <c r="H546" s="14">
        <f t="shared" si="26"/>
        <v>0.98581775859814424</v>
      </c>
      <c r="I546" s="10" cm="1">
        <f t="array" ref="I546">_xlfn.XLOOKUP(E546,INDEX(CO2yr,,1), INDEX(CO2yr,,2),-9,-1)</f>
        <v>294.8</v>
      </c>
      <c r="J546" s="10" cm="1">
        <f t="array" ref="J546">_xlfn.XLOOKUP(E546,INDEX(CO2yr,,1), INDEX(CO2yr,,2),-9,1)</f>
        <v>294.8</v>
      </c>
    </row>
    <row r="547" spans="5:10">
      <c r="E547" s="5">
        <v>1894.9583333333333</v>
      </c>
      <c r="F547" s="10">
        <f t="shared" si="24"/>
        <v>294.79999999999677</v>
      </c>
      <c r="G547" s="12">
        <f t="shared" si="25"/>
        <v>8.2035927142076925</v>
      </c>
      <c r="H547" s="14">
        <f t="shared" si="26"/>
        <v>0.98581775859814424</v>
      </c>
      <c r="I547" s="10" cm="1">
        <f t="array" ref="I547">_xlfn.XLOOKUP(E547,INDEX(CO2yr,,1), INDEX(CO2yr,,2),-9,-1)</f>
        <v>294.8</v>
      </c>
      <c r="J547" s="10" cm="1">
        <f t="array" ref="J547">_xlfn.XLOOKUP(E547,INDEX(CO2yr,,1), INDEX(CO2yr,,2),-9,1)</f>
        <v>294.8</v>
      </c>
    </row>
    <row r="548" spans="5:10">
      <c r="E548" s="5">
        <v>1895.0416666666665</v>
      </c>
      <c r="F548" s="10">
        <f t="shared" si="24"/>
        <v>294.8083333333301</v>
      </c>
      <c r="G548" s="12">
        <f t="shared" si="25"/>
        <v>8.2036334953771402</v>
      </c>
      <c r="H548" s="14">
        <f t="shared" si="26"/>
        <v>0.98582265923161772</v>
      </c>
      <c r="I548" s="10" cm="1">
        <f t="array" ref="I548">_xlfn.XLOOKUP(E548,INDEX(CO2yr,,1), INDEX(CO2yr,,2),-9,-1)</f>
        <v>294.8</v>
      </c>
      <c r="J548" s="10" cm="1">
        <f t="array" ref="J548">_xlfn.XLOOKUP(E548,INDEX(CO2yr,,1), INDEX(CO2yr,,2),-9,1)</f>
        <v>294.89999999999998</v>
      </c>
    </row>
    <row r="549" spans="5:10">
      <c r="E549" s="5">
        <v>1895.125</v>
      </c>
      <c r="F549" s="10">
        <f t="shared" si="24"/>
        <v>294.81666666666342</v>
      </c>
      <c r="G549" s="12">
        <f t="shared" si="25"/>
        <v>8.2036742753938441</v>
      </c>
      <c r="H549" s="14">
        <f t="shared" si="26"/>
        <v>0.9858275597265671</v>
      </c>
      <c r="I549" s="10" cm="1">
        <f t="array" ref="I549">_xlfn.XLOOKUP(E549,INDEX(CO2yr,,1), INDEX(CO2yr,,2),-9,-1)</f>
        <v>294.8</v>
      </c>
      <c r="J549" s="10" cm="1">
        <f t="array" ref="J549">_xlfn.XLOOKUP(E549,INDEX(CO2yr,,1), INDEX(CO2yr,,2),-9,1)</f>
        <v>294.89999999999998</v>
      </c>
    </row>
    <row r="550" spans="5:10">
      <c r="E550" s="5">
        <v>1895.2083333333333</v>
      </c>
      <c r="F550" s="10">
        <f t="shared" si="24"/>
        <v>294.82499999999675</v>
      </c>
      <c r="G550" s="12">
        <f t="shared" si="25"/>
        <v>8.2037150542578718</v>
      </c>
      <c r="H550" s="14">
        <f t="shared" si="26"/>
        <v>0.98583246008300052</v>
      </c>
      <c r="I550" s="10" cm="1">
        <f t="array" ref="I550">_xlfn.XLOOKUP(E550,INDEX(CO2yr,,1), INDEX(CO2yr,,2),-9,-1)</f>
        <v>294.8</v>
      </c>
      <c r="J550" s="10" cm="1">
        <f t="array" ref="J550">_xlfn.XLOOKUP(E550,INDEX(CO2yr,,1), INDEX(CO2yr,,2),-9,1)</f>
        <v>294.89999999999998</v>
      </c>
    </row>
    <row r="551" spans="5:10">
      <c r="E551" s="5">
        <v>1895.2916666666665</v>
      </c>
      <c r="F551" s="10">
        <f t="shared" si="24"/>
        <v>294.83333333333007</v>
      </c>
      <c r="G551" s="12">
        <f t="shared" si="25"/>
        <v>8.2037558319692856</v>
      </c>
      <c r="H551" s="14">
        <f t="shared" si="26"/>
        <v>0.98583736030092539</v>
      </c>
      <c r="I551" s="10" cm="1">
        <f t="array" ref="I551">_xlfn.XLOOKUP(E551,INDEX(CO2yr,,1), INDEX(CO2yr,,2),-9,-1)</f>
        <v>294.8</v>
      </c>
      <c r="J551" s="10" cm="1">
        <f t="array" ref="J551">_xlfn.XLOOKUP(E551,INDEX(CO2yr,,1), INDEX(CO2yr,,2),-9,1)</f>
        <v>294.89999999999998</v>
      </c>
    </row>
    <row r="552" spans="5:10">
      <c r="E552" s="5">
        <v>1895.375</v>
      </c>
      <c r="F552" s="10">
        <f t="shared" si="24"/>
        <v>294.8416666666634</v>
      </c>
      <c r="G552" s="12">
        <f t="shared" si="25"/>
        <v>8.2037966085281528</v>
      </c>
      <c r="H552" s="14">
        <f t="shared" si="26"/>
        <v>0.98584226038034994</v>
      </c>
      <c r="I552" s="10" cm="1">
        <f t="array" ref="I552">_xlfn.XLOOKUP(E552,INDEX(CO2yr,,1), INDEX(CO2yr,,2),-9,-1)</f>
        <v>294.8</v>
      </c>
      <c r="J552" s="10" cm="1">
        <f t="array" ref="J552">_xlfn.XLOOKUP(E552,INDEX(CO2yr,,1), INDEX(CO2yr,,2),-9,1)</f>
        <v>294.89999999999998</v>
      </c>
    </row>
    <row r="553" spans="5:10">
      <c r="E553" s="5">
        <v>1895.4583333333333</v>
      </c>
      <c r="F553" s="10">
        <f t="shared" si="24"/>
        <v>294.84999999999673</v>
      </c>
      <c r="G553" s="12">
        <f t="shared" si="25"/>
        <v>8.2038373839345375</v>
      </c>
      <c r="H553" s="14">
        <f t="shared" si="26"/>
        <v>0.98584716032128172</v>
      </c>
      <c r="I553" s="10" cm="1">
        <f t="array" ref="I553">_xlfn.XLOOKUP(E553,INDEX(CO2yr,,1), INDEX(CO2yr,,2),-9,-1)</f>
        <v>294.8</v>
      </c>
      <c r="J553" s="10" cm="1">
        <f t="array" ref="J553">_xlfn.XLOOKUP(E553,INDEX(CO2yr,,1), INDEX(CO2yr,,2),-9,1)</f>
        <v>294.89999999999998</v>
      </c>
    </row>
    <row r="554" spans="5:10">
      <c r="E554" s="5">
        <v>1895.5416666666665</v>
      </c>
      <c r="F554" s="10">
        <f t="shared" si="24"/>
        <v>294.85833333333005</v>
      </c>
      <c r="G554" s="12">
        <f t="shared" si="25"/>
        <v>8.2038781581885036</v>
      </c>
      <c r="H554" s="14">
        <f t="shared" si="26"/>
        <v>0.9858520601237285</v>
      </c>
      <c r="I554" s="10" cm="1">
        <f t="array" ref="I554">_xlfn.XLOOKUP(E554,INDEX(CO2yr,,1), INDEX(CO2yr,,2),-9,-1)</f>
        <v>294.8</v>
      </c>
      <c r="J554" s="10" cm="1">
        <f t="array" ref="J554">_xlfn.XLOOKUP(E554,INDEX(CO2yr,,1), INDEX(CO2yr,,2),-9,1)</f>
        <v>294.89999999999998</v>
      </c>
    </row>
    <row r="555" spans="5:10">
      <c r="E555" s="5">
        <v>1895.625</v>
      </c>
      <c r="F555" s="10">
        <f t="shared" si="24"/>
        <v>294.86666666666338</v>
      </c>
      <c r="G555" s="12">
        <f t="shared" si="25"/>
        <v>8.2039189312901186</v>
      </c>
      <c r="H555" s="14">
        <f t="shared" si="26"/>
        <v>0.98585695978769827</v>
      </c>
      <c r="I555" s="10" cm="1">
        <f t="array" ref="I555">_xlfn.XLOOKUP(E555,INDEX(CO2yr,,1), INDEX(CO2yr,,2),-9,-1)</f>
        <v>294.8</v>
      </c>
      <c r="J555" s="10" cm="1">
        <f t="array" ref="J555">_xlfn.XLOOKUP(E555,INDEX(CO2yr,,1), INDEX(CO2yr,,2),-9,1)</f>
        <v>294.89999999999998</v>
      </c>
    </row>
    <row r="556" spans="5:10">
      <c r="E556" s="5">
        <v>1895.7083333333333</v>
      </c>
      <c r="F556" s="10">
        <f t="shared" si="24"/>
        <v>294.8749999999967</v>
      </c>
      <c r="G556" s="12">
        <f t="shared" si="25"/>
        <v>8.2039597032394465</v>
      </c>
      <c r="H556" s="14">
        <f t="shared" si="26"/>
        <v>0.98586185931319892</v>
      </c>
      <c r="I556" s="10" cm="1">
        <f t="array" ref="I556">_xlfn.XLOOKUP(E556,INDEX(CO2yr,,1), INDEX(CO2yr,,2),-9,-1)</f>
        <v>294.8</v>
      </c>
      <c r="J556" s="10" cm="1">
        <f t="array" ref="J556">_xlfn.XLOOKUP(E556,INDEX(CO2yr,,1), INDEX(CO2yr,,2),-9,1)</f>
        <v>294.89999999999998</v>
      </c>
    </row>
    <row r="557" spans="5:10">
      <c r="E557" s="5">
        <v>1895.7916666666665</v>
      </c>
      <c r="F557" s="10">
        <f t="shared" si="24"/>
        <v>294.88333333333003</v>
      </c>
      <c r="G557" s="12">
        <f t="shared" si="25"/>
        <v>8.2040004740365529</v>
      </c>
      <c r="H557" s="14">
        <f t="shared" si="26"/>
        <v>0.98586675870023821</v>
      </c>
      <c r="I557" s="10" cm="1">
        <f t="array" ref="I557">_xlfn.XLOOKUP(E557,INDEX(CO2yr,,1), INDEX(CO2yr,,2),-9,-1)</f>
        <v>294.8</v>
      </c>
      <c r="J557" s="10" cm="1">
        <f t="array" ref="J557">_xlfn.XLOOKUP(E557,INDEX(CO2yr,,1), INDEX(CO2yr,,2),-9,1)</f>
        <v>294.89999999999998</v>
      </c>
    </row>
    <row r="558" spans="5:10">
      <c r="E558" s="5">
        <v>1895.875</v>
      </c>
      <c r="F558" s="10">
        <f t="shared" si="24"/>
        <v>294.89166666666335</v>
      </c>
      <c r="G558" s="12">
        <f t="shared" si="25"/>
        <v>8.2040412436815018</v>
      </c>
      <c r="H558" s="14">
        <f t="shared" si="26"/>
        <v>0.98587165794882392</v>
      </c>
      <c r="I558" s="10" cm="1">
        <f t="array" ref="I558">_xlfn.XLOOKUP(E558,INDEX(CO2yr,,1), INDEX(CO2yr,,2),-9,-1)</f>
        <v>294.8</v>
      </c>
      <c r="J558" s="10" cm="1">
        <f t="array" ref="J558">_xlfn.XLOOKUP(E558,INDEX(CO2yr,,1), INDEX(CO2yr,,2),-9,1)</f>
        <v>294.89999999999998</v>
      </c>
    </row>
    <row r="559" spans="5:10">
      <c r="E559" s="5">
        <v>1895.9583333333333</v>
      </c>
      <c r="F559" s="10">
        <f t="shared" ref="F559:F622" si="27">F558+(J559-I559)/12</f>
        <v>294.89999999999668</v>
      </c>
      <c r="G559" s="12">
        <f t="shared" si="25"/>
        <v>8.2040820121743572</v>
      </c>
      <c r="H559" s="14">
        <f t="shared" si="26"/>
        <v>0.9858765570589636</v>
      </c>
      <c r="I559" s="10" cm="1">
        <f t="array" ref="I559">_xlfn.XLOOKUP(E559,INDEX(CO2yr,,1), INDEX(CO2yr,,2),-9,-1)</f>
        <v>294.8</v>
      </c>
      <c r="J559" s="10" cm="1">
        <f t="array" ref="J559">_xlfn.XLOOKUP(E559,INDEX(CO2yr,,1), INDEX(CO2yr,,2),-9,1)</f>
        <v>294.89999999999998</v>
      </c>
    </row>
    <row r="560" spans="5:10">
      <c r="E560" s="5">
        <v>1896.0416666666665</v>
      </c>
      <c r="F560" s="10">
        <f t="shared" si="27"/>
        <v>294.89999999999668</v>
      </c>
      <c r="G560" s="12">
        <f t="shared" si="25"/>
        <v>8.2040820121743572</v>
      </c>
      <c r="H560" s="14">
        <f t="shared" si="26"/>
        <v>0.9858765570589636</v>
      </c>
      <c r="I560" s="10" cm="1">
        <f t="array" ref="I560">_xlfn.XLOOKUP(E560,INDEX(CO2yr,,1), INDEX(CO2yr,,2),-9,-1)</f>
        <v>294.89999999999998</v>
      </c>
      <c r="J560" s="10" cm="1">
        <f t="array" ref="J560">_xlfn.XLOOKUP(E560,INDEX(CO2yr,,1), INDEX(CO2yr,,2),-9,1)</f>
        <v>294.89999999999998</v>
      </c>
    </row>
    <row r="561" spans="5:10">
      <c r="E561" s="5">
        <v>1896.125</v>
      </c>
      <c r="F561" s="10">
        <f t="shared" si="27"/>
        <v>294.89999999999668</v>
      </c>
      <c r="G561" s="12">
        <f t="shared" si="25"/>
        <v>8.2040820121743572</v>
      </c>
      <c r="H561" s="14">
        <f t="shared" si="26"/>
        <v>0.9858765570589636</v>
      </c>
      <c r="I561" s="10" cm="1">
        <f t="array" ref="I561">_xlfn.XLOOKUP(E561,INDEX(CO2yr,,1), INDEX(CO2yr,,2),-9,-1)</f>
        <v>294.89999999999998</v>
      </c>
      <c r="J561" s="10" cm="1">
        <f t="array" ref="J561">_xlfn.XLOOKUP(E561,INDEX(CO2yr,,1), INDEX(CO2yr,,2),-9,1)</f>
        <v>294.89999999999998</v>
      </c>
    </row>
    <row r="562" spans="5:10">
      <c r="E562" s="5">
        <v>1896.2083333333333</v>
      </c>
      <c r="F562" s="10">
        <f t="shared" si="27"/>
        <v>294.89999999999668</v>
      </c>
      <c r="G562" s="12">
        <f t="shared" si="25"/>
        <v>8.2040820121743572</v>
      </c>
      <c r="H562" s="14">
        <f t="shared" si="26"/>
        <v>0.9858765570589636</v>
      </c>
      <c r="I562" s="10" cm="1">
        <f t="array" ref="I562">_xlfn.XLOOKUP(E562,INDEX(CO2yr,,1), INDEX(CO2yr,,2),-9,-1)</f>
        <v>294.89999999999998</v>
      </c>
      <c r="J562" s="10" cm="1">
        <f t="array" ref="J562">_xlfn.XLOOKUP(E562,INDEX(CO2yr,,1), INDEX(CO2yr,,2),-9,1)</f>
        <v>294.89999999999998</v>
      </c>
    </row>
    <row r="563" spans="5:10">
      <c r="E563" s="5">
        <v>1896.2916666666665</v>
      </c>
      <c r="F563" s="10">
        <f t="shared" si="27"/>
        <v>294.89999999999668</v>
      </c>
      <c r="G563" s="12">
        <f t="shared" si="25"/>
        <v>8.2040820121743572</v>
      </c>
      <c r="H563" s="14">
        <f t="shared" si="26"/>
        <v>0.9858765570589636</v>
      </c>
      <c r="I563" s="10" cm="1">
        <f t="array" ref="I563">_xlfn.XLOOKUP(E563,INDEX(CO2yr,,1), INDEX(CO2yr,,2),-9,-1)</f>
        <v>294.89999999999998</v>
      </c>
      <c r="J563" s="10" cm="1">
        <f t="array" ref="J563">_xlfn.XLOOKUP(E563,INDEX(CO2yr,,1), INDEX(CO2yr,,2),-9,1)</f>
        <v>294.89999999999998</v>
      </c>
    </row>
    <row r="564" spans="5:10">
      <c r="E564" s="5">
        <v>1896.375</v>
      </c>
      <c r="F564" s="10">
        <f t="shared" si="27"/>
        <v>294.89999999999668</v>
      </c>
      <c r="G564" s="12">
        <f t="shared" si="25"/>
        <v>8.2040820121743572</v>
      </c>
      <c r="H564" s="14">
        <f t="shared" si="26"/>
        <v>0.9858765570589636</v>
      </c>
      <c r="I564" s="10" cm="1">
        <f t="array" ref="I564">_xlfn.XLOOKUP(E564,INDEX(CO2yr,,1), INDEX(CO2yr,,2),-9,-1)</f>
        <v>294.89999999999998</v>
      </c>
      <c r="J564" s="10" cm="1">
        <f t="array" ref="J564">_xlfn.XLOOKUP(E564,INDEX(CO2yr,,1), INDEX(CO2yr,,2),-9,1)</f>
        <v>294.89999999999998</v>
      </c>
    </row>
    <row r="565" spans="5:10">
      <c r="E565" s="5">
        <v>1896.4583333333333</v>
      </c>
      <c r="F565" s="10">
        <f t="shared" si="27"/>
        <v>294.89999999999668</v>
      </c>
      <c r="G565" s="12">
        <f t="shared" si="25"/>
        <v>8.2040820121743572</v>
      </c>
      <c r="H565" s="14">
        <f t="shared" si="26"/>
        <v>0.9858765570589636</v>
      </c>
      <c r="I565" s="10" cm="1">
        <f t="array" ref="I565">_xlfn.XLOOKUP(E565,INDEX(CO2yr,,1), INDEX(CO2yr,,2),-9,-1)</f>
        <v>294.89999999999998</v>
      </c>
      <c r="J565" s="10" cm="1">
        <f t="array" ref="J565">_xlfn.XLOOKUP(E565,INDEX(CO2yr,,1), INDEX(CO2yr,,2),-9,1)</f>
        <v>294.89999999999998</v>
      </c>
    </row>
    <row r="566" spans="5:10">
      <c r="E566" s="5">
        <v>1896.5416666666665</v>
      </c>
      <c r="F566" s="10">
        <f t="shared" si="27"/>
        <v>294.89999999999668</v>
      </c>
      <c r="G566" s="12">
        <f t="shared" si="25"/>
        <v>8.2040820121743572</v>
      </c>
      <c r="H566" s="14">
        <f t="shared" si="26"/>
        <v>0.9858765570589636</v>
      </c>
      <c r="I566" s="10" cm="1">
        <f t="array" ref="I566">_xlfn.XLOOKUP(E566,INDEX(CO2yr,,1), INDEX(CO2yr,,2),-9,-1)</f>
        <v>294.89999999999998</v>
      </c>
      <c r="J566" s="10" cm="1">
        <f t="array" ref="J566">_xlfn.XLOOKUP(E566,INDEX(CO2yr,,1), INDEX(CO2yr,,2),-9,1)</f>
        <v>294.89999999999998</v>
      </c>
    </row>
    <row r="567" spans="5:10">
      <c r="E567" s="5">
        <v>1896.625</v>
      </c>
      <c r="F567" s="10">
        <f t="shared" si="27"/>
        <v>294.89999999999668</v>
      </c>
      <c r="G567" s="12">
        <f t="shared" si="25"/>
        <v>8.2040820121743572</v>
      </c>
      <c r="H567" s="14">
        <f t="shared" si="26"/>
        <v>0.9858765570589636</v>
      </c>
      <c r="I567" s="10" cm="1">
        <f t="array" ref="I567">_xlfn.XLOOKUP(E567,INDEX(CO2yr,,1), INDEX(CO2yr,,2),-9,-1)</f>
        <v>294.89999999999998</v>
      </c>
      <c r="J567" s="10" cm="1">
        <f t="array" ref="J567">_xlfn.XLOOKUP(E567,INDEX(CO2yr,,1), INDEX(CO2yr,,2),-9,1)</f>
        <v>294.89999999999998</v>
      </c>
    </row>
    <row r="568" spans="5:10">
      <c r="E568" s="5">
        <v>1896.7083333333333</v>
      </c>
      <c r="F568" s="10">
        <f t="shared" si="27"/>
        <v>294.89999999999668</v>
      </c>
      <c r="G568" s="12">
        <f t="shared" si="25"/>
        <v>8.2040820121743572</v>
      </c>
      <c r="H568" s="14">
        <f t="shared" si="26"/>
        <v>0.9858765570589636</v>
      </c>
      <c r="I568" s="10" cm="1">
        <f t="array" ref="I568">_xlfn.XLOOKUP(E568,INDEX(CO2yr,,1), INDEX(CO2yr,,2),-9,-1)</f>
        <v>294.89999999999998</v>
      </c>
      <c r="J568" s="10" cm="1">
        <f t="array" ref="J568">_xlfn.XLOOKUP(E568,INDEX(CO2yr,,1), INDEX(CO2yr,,2),-9,1)</f>
        <v>294.89999999999998</v>
      </c>
    </row>
    <row r="569" spans="5:10">
      <c r="E569" s="5">
        <v>1896.7916666666665</v>
      </c>
      <c r="F569" s="10">
        <f t="shared" si="27"/>
        <v>294.89999999999668</v>
      </c>
      <c r="G569" s="12">
        <f t="shared" si="25"/>
        <v>8.2040820121743572</v>
      </c>
      <c r="H569" s="14">
        <f t="shared" si="26"/>
        <v>0.9858765570589636</v>
      </c>
      <c r="I569" s="10" cm="1">
        <f t="array" ref="I569">_xlfn.XLOOKUP(E569,INDEX(CO2yr,,1), INDEX(CO2yr,,2),-9,-1)</f>
        <v>294.89999999999998</v>
      </c>
      <c r="J569" s="10" cm="1">
        <f t="array" ref="J569">_xlfn.XLOOKUP(E569,INDEX(CO2yr,,1), INDEX(CO2yr,,2),-9,1)</f>
        <v>294.89999999999998</v>
      </c>
    </row>
    <row r="570" spans="5:10">
      <c r="E570" s="5">
        <v>1896.875</v>
      </c>
      <c r="F570" s="10">
        <f t="shared" si="27"/>
        <v>294.89999999999668</v>
      </c>
      <c r="G570" s="12">
        <f t="shared" si="25"/>
        <v>8.2040820121743572</v>
      </c>
      <c r="H570" s="14">
        <f t="shared" si="26"/>
        <v>0.9858765570589636</v>
      </c>
      <c r="I570" s="10" cm="1">
        <f t="array" ref="I570">_xlfn.XLOOKUP(E570,INDEX(CO2yr,,1), INDEX(CO2yr,,2),-9,-1)</f>
        <v>294.89999999999998</v>
      </c>
      <c r="J570" s="10" cm="1">
        <f t="array" ref="J570">_xlfn.XLOOKUP(E570,INDEX(CO2yr,,1), INDEX(CO2yr,,2),-9,1)</f>
        <v>294.89999999999998</v>
      </c>
    </row>
    <row r="571" spans="5:10">
      <c r="E571" s="5">
        <v>1896.9583333333333</v>
      </c>
      <c r="F571" s="10">
        <f t="shared" si="27"/>
        <v>294.89999999999668</v>
      </c>
      <c r="G571" s="12">
        <f t="shared" si="25"/>
        <v>8.2040820121743572</v>
      </c>
      <c r="H571" s="14">
        <f t="shared" si="26"/>
        <v>0.9858765570589636</v>
      </c>
      <c r="I571" s="10" cm="1">
        <f t="array" ref="I571">_xlfn.XLOOKUP(E571,INDEX(CO2yr,,1), INDEX(CO2yr,,2),-9,-1)</f>
        <v>294.89999999999998</v>
      </c>
      <c r="J571" s="10" cm="1">
        <f t="array" ref="J571">_xlfn.XLOOKUP(E571,INDEX(CO2yr,,1), INDEX(CO2yr,,2),-9,1)</f>
        <v>294.89999999999998</v>
      </c>
    </row>
    <row r="572" spans="5:10">
      <c r="E572" s="5">
        <v>1897.0416666666665</v>
      </c>
      <c r="F572" s="10">
        <f t="shared" si="27"/>
        <v>294.89999999999668</v>
      </c>
      <c r="G572" s="12">
        <f t="shared" si="25"/>
        <v>8.2040820121743572</v>
      </c>
      <c r="H572" s="14">
        <f t="shared" si="26"/>
        <v>0.9858765570589636</v>
      </c>
      <c r="I572" s="10" cm="1">
        <f t="array" ref="I572">_xlfn.XLOOKUP(E572,INDEX(CO2yr,,1), INDEX(CO2yr,,2),-9,-1)</f>
        <v>294.89999999999998</v>
      </c>
      <c r="J572" s="10" cm="1">
        <f t="array" ref="J572">_xlfn.XLOOKUP(E572,INDEX(CO2yr,,1), INDEX(CO2yr,,2),-9,1)</f>
        <v>294.89999999999998</v>
      </c>
    </row>
    <row r="573" spans="5:10">
      <c r="E573" s="5">
        <v>1897.125</v>
      </c>
      <c r="F573" s="10">
        <f t="shared" si="27"/>
        <v>294.89999999999668</v>
      </c>
      <c r="G573" s="12">
        <f t="shared" si="25"/>
        <v>8.2040820121743572</v>
      </c>
      <c r="H573" s="14">
        <f t="shared" si="26"/>
        <v>0.9858765570589636</v>
      </c>
      <c r="I573" s="10" cm="1">
        <f t="array" ref="I573">_xlfn.XLOOKUP(E573,INDEX(CO2yr,,1), INDEX(CO2yr,,2),-9,-1)</f>
        <v>294.89999999999998</v>
      </c>
      <c r="J573" s="10" cm="1">
        <f t="array" ref="J573">_xlfn.XLOOKUP(E573,INDEX(CO2yr,,1), INDEX(CO2yr,,2),-9,1)</f>
        <v>294.89999999999998</v>
      </c>
    </row>
    <row r="574" spans="5:10">
      <c r="E574" s="5">
        <v>1897.2083333333333</v>
      </c>
      <c r="F574" s="10">
        <f t="shared" si="27"/>
        <v>294.89999999999668</v>
      </c>
      <c r="G574" s="12">
        <f t="shared" si="25"/>
        <v>8.2040820121743572</v>
      </c>
      <c r="H574" s="14">
        <f t="shared" si="26"/>
        <v>0.9858765570589636</v>
      </c>
      <c r="I574" s="10" cm="1">
        <f t="array" ref="I574">_xlfn.XLOOKUP(E574,INDEX(CO2yr,,1), INDEX(CO2yr,,2),-9,-1)</f>
        <v>294.89999999999998</v>
      </c>
      <c r="J574" s="10" cm="1">
        <f t="array" ref="J574">_xlfn.XLOOKUP(E574,INDEX(CO2yr,,1), INDEX(CO2yr,,2),-9,1)</f>
        <v>294.89999999999998</v>
      </c>
    </row>
    <row r="575" spans="5:10">
      <c r="E575" s="5">
        <v>1897.2916666666665</v>
      </c>
      <c r="F575" s="10">
        <f t="shared" si="27"/>
        <v>294.89999999999668</v>
      </c>
      <c r="G575" s="12">
        <f t="shared" si="25"/>
        <v>8.2040820121743572</v>
      </c>
      <c r="H575" s="14">
        <f t="shared" si="26"/>
        <v>0.9858765570589636</v>
      </c>
      <c r="I575" s="10" cm="1">
        <f t="array" ref="I575">_xlfn.XLOOKUP(E575,INDEX(CO2yr,,1), INDEX(CO2yr,,2),-9,-1)</f>
        <v>294.89999999999998</v>
      </c>
      <c r="J575" s="10" cm="1">
        <f t="array" ref="J575">_xlfn.XLOOKUP(E575,INDEX(CO2yr,,1), INDEX(CO2yr,,2),-9,1)</f>
        <v>294.89999999999998</v>
      </c>
    </row>
    <row r="576" spans="5:10">
      <c r="E576" s="5">
        <v>1897.375</v>
      </c>
      <c r="F576" s="10">
        <f t="shared" si="27"/>
        <v>294.89999999999668</v>
      </c>
      <c r="G576" s="12">
        <f t="shared" si="25"/>
        <v>8.2040820121743572</v>
      </c>
      <c r="H576" s="14">
        <f t="shared" si="26"/>
        <v>0.9858765570589636</v>
      </c>
      <c r="I576" s="10" cm="1">
        <f t="array" ref="I576">_xlfn.XLOOKUP(E576,INDEX(CO2yr,,1), INDEX(CO2yr,,2),-9,-1)</f>
        <v>294.89999999999998</v>
      </c>
      <c r="J576" s="10" cm="1">
        <f t="array" ref="J576">_xlfn.XLOOKUP(E576,INDEX(CO2yr,,1), INDEX(CO2yr,,2),-9,1)</f>
        <v>294.89999999999998</v>
      </c>
    </row>
    <row r="577" spans="5:10">
      <c r="E577" s="5">
        <v>1897.4583333333333</v>
      </c>
      <c r="F577" s="10">
        <f t="shared" si="27"/>
        <v>294.89999999999668</v>
      </c>
      <c r="G577" s="12">
        <f t="shared" si="25"/>
        <v>8.2040820121743572</v>
      </c>
      <c r="H577" s="14">
        <f t="shared" si="26"/>
        <v>0.9858765570589636</v>
      </c>
      <c r="I577" s="10" cm="1">
        <f t="array" ref="I577">_xlfn.XLOOKUP(E577,INDEX(CO2yr,,1), INDEX(CO2yr,,2),-9,-1)</f>
        <v>294.89999999999998</v>
      </c>
      <c r="J577" s="10" cm="1">
        <f t="array" ref="J577">_xlfn.XLOOKUP(E577,INDEX(CO2yr,,1), INDEX(CO2yr,,2),-9,1)</f>
        <v>294.89999999999998</v>
      </c>
    </row>
    <row r="578" spans="5:10">
      <c r="E578" s="5">
        <v>1897.5416666666665</v>
      </c>
      <c r="F578" s="10">
        <f t="shared" si="27"/>
        <v>294.89999999999668</v>
      </c>
      <c r="G578" s="12">
        <f t="shared" si="25"/>
        <v>8.2040820121743572</v>
      </c>
      <c r="H578" s="14">
        <f t="shared" si="26"/>
        <v>0.9858765570589636</v>
      </c>
      <c r="I578" s="10" cm="1">
        <f t="array" ref="I578">_xlfn.XLOOKUP(E578,INDEX(CO2yr,,1), INDEX(CO2yr,,2),-9,-1)</f>
        <v>294.89999999999998</v>
      </c>
      <c r="J578" s="10" cm="1">
        <f t="array" ref="J578">_xlfn.XLOOKUP(E578,INDEX(CO2yr,,1), INDEX(CO2yr,,2),-9,1)</f>
        <v>294.89999999999998</v>
      </c>
    </row>
    <row r="579" spans="5:10">
      <c r="E579" s="5">
        <v>1897.625</v>
      </c>
      <c r="F579" s="10">
        <f t="shared" si="27"/>
        <v>294.89999999999668</v>
      </c>
      <c r="G579" s="12">
        <f t="shared" si="25"/>
        <v>8.2040820121743572</v>
      </c>
      <c r="H579" s="14">
        <f t="shared" si="26"/>
        <v>0.9858765570589636</v>
      </c>
      <c r="I579" s="10" cm="1">
        <f t="array" ref="I579">_xlfn.XLOOKUP(E579,INDEX(CO2yr,,1), INDEX(CO2yr,,2),-9,-1)</f>
        <v>294.89999999999998</v>
      </c>
      <c r="J579" s="10" cm="1">
        <f t="array" ref="J579">_xlfn.XLOOKUP(E579,INDEX(CO2yr,,1), INDEX(CO2yr,,2),-9,1)</f>
        <v>294.89999999999998</v>
      </c>
    </row>
    <row r="580" spans="5:10">
      <c r="E580" s="5">
        <v>1897.7083333333333</v>
      </c>
      <c r="F580" s="10">
        <f t="shared" si="27"/>
        <v>294.89999999999668</v>
      </c>
      <c r="G580" s="12">
        <f t="shared" si="25"/>
        <v>8.2040820121743572</v>
      </c>
      <c r="H580" s="14">
        <f t="shared" si="26"/>
        <v>0.9858765570589636</v>
      </c>
      <c r="I580" s="10" cm="1">
        <f t="array" ref="I580">_xlfn.XLOOKUP(E580,INDEX(CO2yr,,1), INDEX(CO2yr,,2),-9,-1)</f>
        <v>294.89999999999998</v>
      </c>
      <c r="J580" s="10" cm="1">
        <f t="array" ref="J580">_xlfn.XLOOKUP(E580,INDEX(CO2yr,,1), INDEX(CO2yr,,2),-9,1)</f>
        <v>294.89999999999998</v>
      </c>
    </row>
    <row r="581" spans="5:10">
      <c r="E581" s="5">
        <v>1897.7916666666665</v>
      </c>
      <c r="F581" s="10">
        <f t="shared" si="27"/>
        <v>294.89999999999668</v>
      </c>
      <c r="G581" s="12">
        <f t="shared" si="25"/>
        <v>8.2040820121743572</v>
      </c>
      <c r="H581" s="14">
        <f t="shared" si="26"/>
        <v>0.9858765570589636</v>
      </c>
      <c r="I581" s="10" cm="1">
        <f t="array" ref="I581">_xlfn.XLOOKUP(E581,INDEX(CO2yr,,1), INDEX(CO2yr,,2),-9,-1)</f>
        <v>294.89999999999998</v>
      </c>
      <c r="J581" s="10" cm="1">
        <f t="array" ref="J581">_xlfn.XLOOKUP(E581,INDEX(CO2yr,,1), INDEX(CO2yr,,2),-9,1)</f>
        <v>294.89999999999998</v>
      </c>
    </row>
    <row r="582" spans="5:10">
      <c r="E582" s="5">
        <v>1897.875</v>
      </c>
      <c r="F582" s="10">
        <f t="shared" si="27"/>
        <v>294.89999999999668</v>
      </c>
      <c r="G582" s="12">
        <f t="shared" si="25"/>
        <v>8.2040820121743572</v>
      </c>
      <c r="H582" s="14">
        <f t="shared" si="26"/>
        <v>0.9858765570589636</v>
      </c>
      <c r="I582" s="10" cm="1">
        <f t="array" ref="I582">_xlfn.XLOOKUP(E582,INDEX(CO2yr,,1), INDEX(CO2yr,,2),-9,-1)</f>
        <v>294.89999999999998</v>
      </c>
      <c r="J582" s="10" cm="1">
        <f t="array" ref="J582">_xlfn.XLOOKUP(E582,INDEX(CO2yr,,1), INDEX(CO2yr,,2),-9,1)</f>
        <v>294.89999999999998</v>
      </c>
    </row>
    <row r="583" spans="5:10">
      <c r="E583" s="5">
        <v>1897.9583333333333</v>
      </c>
      <c r="F583" s="10">
        <f t="shared" si="27"/>
        <v>294.89999999999668</v>
      </c>
      <c r="G583" s="12">
        <f t="shared" si="25"/>
        <v>8.2040820121743572</v>
      </c>
      <c r="H583" s="14">
        <f t="shared" si="26"/>
        <v>0.9858765570589636</v>
      </c>
      <c r="I583" s="10" cm="1">
        <f t="array" ref="I583">_xlfn.XLOOKUP(E583,INDEX(CO2yr,,1), INDEX(CO2yr,,2),-9,-1)</f>
        <v>294.89999999999998</v>
      </c>
      <c r="J583" s="10" cm="1">
        <f t="array" ref="J583">_xlfn.XLOOKUP(E583,INDEX(CO2yr,,1), INDEX(CO2yr,,2),-9,1)</f>
        <v>294.89999999999998</v>
      </c>
    </row>
    <row r="584" spans="5:10">
      <c r="E584" s="5">
        <v>1898.0416666666665</v>
      </c>
      <c r="F584" s="10">
        <f t="shared" si="27"/>
        <v>294.93333333333004</v>
      </c>
      <c r="G584" s="12">
        <f t="shared" si="25"/>
        <v>8.2042450746261721</v>
      </c>
      <c r="H584" s="14">
        <f t="shared" si="26"/>
        <v>0.98589615211522241</v>
      </c>
      <c r="I584" s="10" cm="1">
        <f t="array" ref="I584">_xlfn.XLOOKUP(E584,INDEX(CO2yr,,1), INDEX(CO2yr,,2),-9,-1)</f>
        <v>294.89999999999998</v>
      </c>
      <c r="J584" s="10" cm="1">
        <f t="array" ref="J584">_xlfn.XLOOKUP(E584,INDEX(CO2yr,,1), INDEX(CO2yr,,2),-9,1)</f>
        <v>295.3</v>
      </c>
    </row>
    <row r="585" spans="5:10">
      <c r="E585" s="5">
        <v>1898.125</v>
      </c>
      <c r="F585" s="10">
        <f t="shared" si="27"/>
        <v>294.9666666666634</v>
      </c>
      <c r="G585" s="12">
        <f t="shared" ref="G585:G648" si="28">LOG(F585,2)</f>
        <v>8.2044081186497273</v>
      </c>
      <c r="H585" s="14">
        <f t="shared" ref="H585:H648" si="29">G585/$G$6</f>
        <v>0.98591574495697532</v>
      </c>
      <c r="I585" s="10" cm="1">
        <f t="array" ref="I585">_xlfn.XLOOKUP(E585,INDEX(CO2yr,,1), INDEX(CO2yr,,2),-9,-1)</f>
        <v>294.89999999999998</v>
      </c>
      <c r="J585" s="10" cm="1">
        <f t="array" ref="J585">_xlfn.XLOOKUP(E585,INDEX(CO2yr,,1), INDEX(CO2yr,,2),-9,1)</f>
        <v>295.3</v>
      </c>
    </row>
    <row r="586" spans="5:10">
      <c r="E586" s="5">
        <v>1898.2083333333333</v>
      </c>
      <c r="F586" s="10">
        <f t="shared" si="27"/>
        <v>294.99999999999676</v>
      </c>
      <c r="G586" s="12">
        <f t="shared" si="28"/>
        <v>8.2045711442491882</v>
      </c>
      <c r="H586" s="14">
        <f t="shared" si="29"/>
        <v>0.98593533558472257</v>
      </c>
      <c r="I586" s="10" cm="1">
        <f t="array" ref="I586">_xlfn.XLOOKUP(E586,INDEX(CO2yr,,1), INDEX(CO2yr,,2),-9,-1)</f>
        <v>294.89999999999998</v>
      </c>
      <c r="J586" s="10" cm="1">
        <f t="array" ref="J586">_xlfn.XLOOKUP(E586,INDEX(CO2yr,,1), INDEX(CO2yr,,2),-9,1)</f>
        <v>295.3</v>
      </c>
    </row>
    <row r="587" spans="5:10">
      <c r="E587" s="5">
        <v>1898.2916666666665</v>
      </c>
      <c r="F587" s="10">
        <f t="shared" si="27"/>
        <v>295.03333333333012</v>
      </c>
      <c r="G587" s="12">
        <f t="shared" si="28"/>
        <v>8.2047341514287169</v>
      </c>
      <c r="H587" s="14">
        <f t="shared" si="29"/>
        <v>0.98595492399896456</v>
      </c>
      <c r="I587" s="10" cm="1">
        <f t="array" ref="I587">_xlfn.XLOOKUP(E587,INDEX(CO2yr,,1), INDEX(CO2yr,,2),-9,-1)</f>
        <v>294.89999999999998</v>
      </c>
      <c r="J587" s="10" cm="1">
        <f t="array" ref="J587">_xlfn.XLOOKUP(E587,INDEX(CO2yr,,1), INDEX(CO2yr,,2),-9,1)</f>
        <v>295.3</v>
      </c>
    </row>
    <row r="588" spans="5:10">
      <c r="E588" s="5">
        <v>1898.375</v>
      </c>
      <c r="F588" s="10">
        <f t="shared" si="27"/>
        <v>295.06666666666348</v>
      </c>
      <c r="G588" s="12">
        <f t="shared" si="28"/>
        <v>8.2048971401924771</v>
      </c>
      <c r="H588" s="14">
        <f t="shared" si="29"/>
        <v>0.98597451020020155</v>
      </c>
      <c r="I588" s="10" cm="1">
        <f t="array" ref="I588">_xlfn.XLOOKUP(E588,INDEX(CO2yr,,1), INDEX(CO2yr,,2),-9,-1)</f>
        <v>294.89999999999998</v>
      </c>
      <c r="J588" s="10" cm="1">
        <f t="array" ref="J588">_xlfn.XLOOKUP(E588,INDEX(CO2yr,,1), INDEX(CO2yr,,2),-9,1)</f>
        <v>295.3</v>
      </c>
    </row>
    <row r="589" spans="5:10">
      <c r="E589" s="5">
        <v>1898.4583333333333</v>
      </c>
      <c r="F589" s="10">
        <f t="shared" si="27"/>
        <v>295.09999999999684</v>
      </c>
      <c r="G589" s="12">
        <f t="shared" si="28"/>
        <v>8.205060110544629</v>
      </c>
      <c r="H589" s="14">
        <f t="shared" si="29"/>
        <v>0.98599409418893347</v>
      </c>
      <c r="I589" s="10" cm="1">
        <f t="array" ref="I589">_xlfn.XLOOKUP(E589,INDEX(CO2yr,,1), INDEX(CO2yr,,2),-9,-1)</f>
        <v>294.89999999999998</v>
      </c>
      <c r="J589" s="10" cm="1">
        <f t="array" ref="J589">_xlfn.XLOOKUP(E589,INDEX(CO2yr,,1), INDEX(CO2yr,,2),-9,1)</f>
        <v>295.3</v>
      </c>
    </row>
    <row r="590" spans="5:10">
      <c r="E590" s="5">
        <v>1898.5416666666665</v>
      </c>
      <c r="F590" s="10">
        <f t="shared" si="27"/>
        <v>295.1333333333302</v>
      </c>
      <c r="G590" s="12">
        <f t="shared" si="28"/>
        <v>8.2052230624893312</v>
      </c>
      <c r="H590" s="14">
        <f t="shared" si="29"/>
        <v>0.98601367596566003</v>
      </c>
      <c r="I590" s="10" cm="1">
        <f t="array" ref="I590">_xlfn.XLOOKUP(E590,INDEX(CO2yr,,1), INDEX(CO2yr,,2),-9,-1)</f>
        <v>294.89999999999998</v>
      </c>
      <c r="J590" s="10" cm="1">
        <f t="array" ref="J590">_xlfn.XLOOKUP(E590,INDEX(CO2yr,,1), INDEX(CO2yr,,2),-9,1)</f>
        <v>295.3</v>
      </c>
    </row>
    <row r="591" spans="5:10">
      <c r="E591" s="5">
        <v>1898.625</v>
      </c>
      <c r="F591" s="10">
        <f t="shared" si="27"/>
        <v>295.16666666666356</v>
      </c>
      <c r="G591" s="12">
        <f t="shared" si="28"/>
        <v>8.205385996030742</v>
      </c>
      <c r="H591" s="14">
        <f t="shared" si="29"/>
        <v>0.98603325553088106</v>
      </c>
      <c r="I591" s="10" cm="1">
        <f t="array" ref="I591">_xlfn.XLOOKUP(E591,INDEX(CO2yr,,1), INDEX(CO2yr,,2),-9,-1)</f>
        <v>294.89999999999998</v>
      </c>
      <c r="J591" s="10" cm="1">
        <f t="array" ref="J591">_xlfn.XLOOKUP(E591,INDEX(CO2yr,,1), INDEX(CO2yr,,2),-9,1)</f>
        <v>295.3</v>
      </c>
    </row>
    <row r="592" spans="5:10">
      <c r="E592" s="5">
        <v>1898.7083333333333</v>
      </c>
      <c r="F592" s="10">
        <f t="shared" si="27"/>
        <v>295.19999999999692</v>
      </c>
      <c r="G592" s="12">
        <f t="shared" si="28"/>
        <v>8.2055489111730182</v>
      </c>
      <c r="H592" s="14">
        <f t="shared" si="29"/>
        <v>0.98605283288509593</v>
      </c>
      <c r="I592" s="10" cm="1">
        <f t="array" ref="I592">_xlfn.XLOOKUP(E592,INDEX(CO2yr,,1), INDEX(CO2yr,,2),-9,-1)</f>
        <v>294.89999999999998</v>
      </c>
      <c r="J592" s="10" cm="1">
        <f t="array" ref="J592">_xlfn.XLOOKUP(E592,INDEX(CO2yr,,1), INDEX(CO2yr,,2),-9,1)</f>
        <v>295.3</v>
      </c>
    </row>
    <row r="593" spans="5:10">
      <c r="E593" s="5">
        <v>1898.7916666666665</v>
      </c>
      <c r="F593" s="10">
        <f t="shared" si="27"/>
        <v>295.23333333333028</v>
      </c>
      <c r="G593" s="12">
        <f t="shared" si="28"/>
        <v>8.2057118079203146</v>
      </c>
      <c r="H593" s="14">
        <f t="shared" si="29"/>
        <v>0.98607240802880392</v>
      </c>
      <c r="I593" s="10" cm="1">
        <f t="array" ref="I593">_xlfn.XLOOKUP(E593,INDEX(CO2yr,,1), INDEX(CO2yr,,2),-9,-1)</f>
        <v>294.89999999999998</v>
      </c>
      <c r="J593" s="10" cm="1">
        <f t="array" ref="J593">_xlfn.XLOOKUP(E593,INDEX(CO2yr,,1), INDEX(CO2yr,,2),-9,1)</f>
        <v>295.3</v>
      </c>
    </row>
    <row r="594" spans="5:10">
      <c r="E594" s="5">
        <v>1898.875</v>
      </c>
      <c r="F594" s="10">
        <f t="shared" si="27"/>
        <v>295.26666666666364</v>
      </c>
      <c r="G594" s="12">
        <f t="shared" si="28"/>
        <v>8.2058746862767826</v>
      </c>
      <c r="H594" s="14">
        <f t="shared" si="29"/>
        <v>0.98609198096250394</v>
      </c>
      <c r="I594" s="10" cm="1">
        <f t="array" ref="I594">_xlfn.XLOOKUP(E594,INDEX(CO2yr,,1), INDEX(CO2yr,,2),-9,-1)</f>
        <v>294.89999999999998</v>
      </c>
      <c r="J594" s="10" cm="1">
        <f t="array" ref="J594">_xlfn.XLOOKUP(E594,INDEX(CO2yr,,1), INDEX(CO2yr,,2),-9,1)</f>
        <v>295.3</v>
      </c>
    </row>
    <row r="595" spans="5:10">
      <c r="E595" s="5">
        <v>1898.9583333333333</v>
      </c>
      <c r="F595" s="10">
        <f t="shared" si="27"/>
        <v>295.299999999997</v>
      </c>
      <c r="G595" s="12">
        <f t="shared" si="28"/>
        <v>8.2060375462465771</v>
      </c>
      <c r="H595" s="14">
        <f t="shared" si="29"/>
        <v>0.9861115516866954</v>
      </c>
      <c r="I595" s="10" cm="1">
        <f t="array" ref="I595">_xlfn.XLOOKUP(E595,INDEX(CO2yr,,1), INDEX(CO2yr,,2),-9,-1)</f>
        <v>294.89999999999998</v>
      </c>
      <c r="J595" s="10" cm="1">
        <f t="array" ref="J595">_xlfn.XLOOKUP(E595,INDEX(CO2yr,,1), INDEX(CO2yr,,2),-9,1)</f>
        <v>295.3</v>
      </c>
    </row>
    <row r="596" spans="5:10">
      <c r="E596" s="5">
        <v>1899.0416666666665</v>
      </c>
      <c r="F596" s="10">
        <f t="shared" si="27"/>
        <v>295.3333333333303</v>
      </c>
      <c r="G596" s="12">
        <f t="shared" si="28"/>
        <v>8.2062003878338476</v>
      </c>
      <c r="H596" s="14">
        <f t="shared" si="29"/>
        <v>0.98613112020187665</v>
      </c>
      <c r="I596" s="10" cm="1">
        <f t="array" ref="I596">_xlfn.XLOOKUP(E596,INDEX(CO2yr,,1), INDEX(CO2yr,,2),-9,-1)</f>
        <v>295.3</v>
      </c>
      <c r="J596" s="10" cm="1">
        <f t="array" ref="J596">_xlfn.XLOOKUP(E596,INDEX(CO2yr,,1), INDEX(CO2yr,,2),-9,1)</f>
        <v>295.7</v>
      </c>
    </row>
    <row r="597" spans="5:10">
      <c r="E597" s="5">
        <v>1899.125</v>
      </c>
      <c r="F597" s="10">
        <f t="shared" si="27"/>
        <v>295.3666666666636</v>
      </c>
      <c r="G597" s="12">
        <f t="shared" si="28"/>
        <v>8.2063632110427438</v>
      </c>
      <c r="H597" s="14">
        <f t="shared" si="29"/>
        <v>0.98615068650854665</v>
      </c>
      <c r="I597" s="10" cm="1">
        <f t="array" ref="I597">_xlfn.XLOOKUP(E597,INDEX(CO2yr,,1), INDEX(CO2yr,,2),-9,-1)</f>
        <v>295.3</v>
      </c>
      <c r="J597" s="10" cm="1">
        <f t="array" ref="J597">_xlfn.XLOOKUP(E597,INDEX(CO2yr,,1), INDEX(CO2yr,,2),-9,1)</f>
        <v>295.7</v>
      </c>
    </row>
    <row r="598" spans="5:10">
      <c r="E598" s="5">
        <v>1899.2083333333333</v>
      </c>
      <c r="F598" s="10">
        <f t="shared" si="27"/>
        <v>295.39999999999691</v>
      </c>
      <c r="G598" s="12">
        <f t="shared" si="28"/>
        <v>8.2065260158774116</v>
      </c>
      <c r="H598" s="14">
        <f t="shared" si="29"/>
        <v>0.98617025060720354</v>
      </c>
      <c r="I598" s="10" cm="1">
        <f t="array" ref="I598">_xlfn.XLOOKUP(E598,INDEX(CO2yr,,1), INDEX(CO2yr,,2),-9,-1)</f>
        <v>295.3</v>
      </c>
      <c r="J598" s="10" cm="1">
        <f t="array" ref="J598">_xlfn.XLOOKUP(E598,INDEX(CO2yr,,1), INDEX(CO2yr,,2),-9,1)</f>
        <v>295.7</v>
      </c>
    </row>
    <row r="599" spans="5:10">
      <c r="E599" s="5">
        <v>1899.2916666666665</v>
      </c>
      <c r="F599" s="10">
        <f t="shared" si="27"/>
        <v>295.43333333333021</v>
      </c>
      <c r="G599" s="12">
        <f t="shared" si="28"/>
        <v>8.2066888023420006</v>
      </c>
      <c r="H599" s="14">
        <f t="shared" si="29"/>
        <v>0.98618981249834581</v>
      </c>
      <c r="I599" s="10" cm="1">
        <f t="array" ref="I599">_xlfn.XLOOKUP(E599,INDEX(CO2yr,,1), INDEX(CO2yr,,2),-9,-1)</f>
        <v>295.3</v>
      </c>
      <c r="J599" s="10" cm="1">
        <f t="array" ref="J599">_xlfn.XLOOKUP(E599,INDEX(CO2yr,,1), INDEX(CO2yr,,2),-9,1)</f>
        <v>295.7</v>
      </c>
    </row>
    <row r="600" spans="5:10">
      <c r="E600" s="5">
        <v>1899.375</v>
      </c>
      <c r="F600" s="10">
        <f t="shared" si="27"/>
        <v>295.46666666666351</v>
      </c>
      <c r="G600" s="12">
        <f t="shared" si="28"/>
        <v>8.2068515704406551</v>
      </c>
      <c r="H600" s="14">
        <f t="shared" si="29"/>
        <v>0.98620937218247162</v>
      </c>
      <c r="I600" s="10" cm="1">
        <f t="array" ref="I600">_xlfn.XLOOKUP(E600,INDEX(CO2yr,,1), INDEX(CO2yr,,2),-9,-1)</f>
        <v>295.3</v>
      </c>
      <c r="J600" s="10" cm="1">
        <f t="array" ref="J600">_xlfn.XLOOKUP(E600,INDEX(CO2yr,,1), INDEX(CO2yr,,2),-9,1)</f>
        <v>295.7</v>
      </c>
    </row>
    <row r="601" spans="5:10">
      <c r="E601" s="5">
        <v>1899.4583333333333</v>
      </c>
      <c r="F601" s="10">
        <f t="shared" si="27"/>
        <v>295.49999999999682</v>
      </c>
      <c r="G601" s="12">
        <f t="shared" si="28"/>
        <v>8.2070143201775174</v>
      </c>
      <c r="H601" s="14">
        <f t="shared" si="29"/>
        <v>0.9862289296600788</v>
      </c>
      <c r="I601" s="10" cm="1">
        <f t="array" ref="I601">_xlfn.XLOOKUP(E601,INDEX(CO2yr,,1), INDEX(CO2yr,,2),-9,-1)</f>
        <v>295.3</v>
      </c>
      <c r="J601" s="10" cm="1">
        <f t="array" ref="J601">_xlfn.XLOOKUP(E601,INDEX(CO2yr,,1), INDEX(CO2yr,,2),-9,1)</f>
        <v>295.7</v>
      </c>
    </row>
    <row r="602" spans="5:10">
      <c r="E602" s="5">
        <v>1899.5416666666665</v>
      </c>
      <c r="F602" s="10">
        <f t="shared" si="27"/>
        <v>295.53333333333012</v>
      </c>
      <c r="G602" s="12">
        <f t="shared" si="28"/>
        <v>8.2071770515567319</v>
      </c>
      <c r="H602" s="14">
        <f t="shared" si="29"/>
        <v>0.98624848493166517</v>
      </c>
      <c r="I602" s="10" cm="1">
        <f t="array" ref="I602">_xlfn.XLOOKUP(E602,INDEX(CO2yr,,1), INDEX(CO2yr,,2),-9,-1)</f>
        <v>295.3</v>
      </c>
      <c r="J602" s="10" cm="1">
        <f t="array" ref="J602">_xlfn.XLOOKUP(E602,INDEX(CO2yr,,1), INDEX(CO2yr,,2),-9,1)</f>
        <v>295.7</v>
      </c>
    </row>
    <row r="603" spans="5:10">
      <c r="E603" s="5">
        <v>1899.625</v>
      </c>
      <c r="F603" s="10">
        <f t="shared" si="27"/>
        <v>295.56666666666342</v>
      </c>
      <c r="G603" s="12">
        <f t="shared" si="28"/>
        <v>8.2073397645824375</v>
      </c>
      <c r="H603" s="14">
        <f t="shared" si="29"/>
        <v>0.98626803799772833</v>
      </c>
      <c r="I603" s="10" cm="1">
        <f t="array" ref="I603">_xlfn.XLOOKUP(E603,INDEX(CO2yr,,1), INDEX(CO2yr,,2),-9,-1)</f>
        <v>295.3</v>
      </c>
      <c r="J603" s="10" cm="1">
        <f t="array" ref="J603">_xlfn.XLOOKUP(E603,INDEX(CO2yr,,1), INDEX(CO2yr,,2),-9,1)</f>
        <v>295.7</v>
      </c>
    </row>
    <row r="604" spans="5:10">
      <c r="E604" s="5">
        <v>1899.7083333333333</v>
      </c>
      <c r="F604" s="10">
        <f t="shared" si="27"/>
        <v>295.59999999999673</v>
      </c>
      <c r="G604" s="12">
        <f t="shared" si="28"/>
        <v>8.2075024592587731</v>
      </c>
      <c r="H604" s="14">
        <f t="shared" si="29"/>
        <v>0.98628758885876544</v>
      </c>
      <c r="I604" s="10" cm="1">
        <f t="array" ref="I604">_xlfn.XLOOKUP(E604,INDEX(CO2yr,,1), INDEX(CO2yr,,2),-9,-1)</f>
        <v>295.3</v>
      </c>
      <c r="J604" s="10" cm="1">
        <f t="array" ref="J604">_xlfn.XLOOKUP(E604,INDEX(CO2yr,,1), INDEX(CO2yr,,2),-9,1)</f>
        <v>295.7</v>
      </c>
    </row>
    <row r="605" spans="5:10">
      <c r="E605" s="5">
        <v>1899.7916666666665</v>
      </c>
      <c r="F605" s="10">
        <f t="shared" si="27"/>
        <v>295.63333333333003</v>
      </c>
      <c r="G605" s="12">
        <f t="shared" si="28"/>
        <v>8.2076651355898793</v>
      </c>
      <c r="H605" s="14">
        <f t="shared" si="29"/>
        <v>0.98630713751527432</v>
      </c>
      <c r="I605" s="10" cm="1">
        <f t="array" ref="I605">_xlfn.XLOOKUP(E605,INDEX(CO2yr,,1), INDEX(CO2yr,,2),-9,-1)</f>
        <v>295.3</v>
      </c>
      <c r="J605" s="10" cm="1">
        <f t="array" ref="J605">_xlfn.XLOOKUP(E605,INDEX(CO2yr,,1), INDEX(CO2yr,,2),-9,1)</f>
        <v>295.7</v>
      </c>
    </row>
    <row r="606" spans="5:10">
      <c r="E606" s="5">
        <v>1899.875</v>
      </c>
      <c r="F606" s="10">
        <f t="shared" si="27"/>
        <v>295.66666666666333</v>
      </c>
      <c r="G606" s="12">
        <f t="shared" si="28"/>
        <v>8.2078277935798916</v>
      </c>
      <c r="H606" s="14">
        <f t="shared" si="29"/>
        <v>0.98632668396775169</v>
      </c>
      <c r="I606" s="10" cm="1">
        <f t="array" ref="I606">_xlfn.XLOOKUP(E606,INDEX(CO2yr,,1), INDEX(CO2yr,,2),-9,-1)</f>
        <v>295.3</v>
      </c>
      <c r="J606" s="10" cm="1">
        <f t="array" ref="J606">_xlfn.XLOOKUP(E606,INDEX(CO2yr,,1), INDEX(CO2yr,,2),-9,1)</f>
        <v>295.7</v>
      </c>
    </row>
    <row r="607" spans="5:10">
      <c r="E607" s="5">
        <v>1899.9583333333333</v>
      </c>
      <c r="F607" s="10">
        <f t="shared" si="27"/>
        <v>295.69999999999663</v>
      </c>
      <c r="G607" s="12">
        <f t="shared" si="28"/>
        <v>8.2079904332329452</v>
      </c>
      <c r="H607" s="14">
        <f t="shared" si="29"/>
        <v>0.98634622821669449</v>
      </c>
      <c r="I607" s="10" cm="1">
        <f t="array" ref="I607">_xlfn.XLOOKUP(E607,INDEX(CO2yr,,1), INDEX(CO2yr,,2),-9,-1)</f>
        <v>295.3</v>
      </c>
      <c r="J607" s="10" cm="1">
        <f t="array" ref="J607">_xlfn.XLOOKUP(E607,INDEX(CO2yr,,1), INDEX(CO2yr,,2),-9,1)</f>
        <v>295.7</v>
      </c>
    </row>
    <row r="608" spans="5:10">
      <c r="E608" s="5">
        <v>1900.0416666666665</v>
      </c>
      <c r="F608" s="10">
        <f t="shared" si="27"/>
        <v>295.74166666666332</v>
      </c>
      <c r="G608" s="12">
        <f t="shared" si="28"/>
        <v>8.2081937070192126</v>
      </c>
      <c r="H608" s="14">
        <f t="shared" si="29"/>
        <v>0.98637065542990965</v>
      </c>
      <c r="I608" s="10" cm="1">
        <f t="array" ref="I608">_xlfn.XLOOKUP(E608,INDEX(CO2yr,,1), INDEX(CO2yr,,2),-9,-1)</f>
        <v>295.7</v>
      </c>
      <c r="J608" s="10" cm="1">
        <f t="array" ref="J608">_xlfn.XLOOKUP(E608,INDEX(CO2yr,,1), INDEX(CO2yr,,2),-9,1)</f>
        <v>296.2</v>
      </c>
    </row>
    <row r="609" spans="5:10">
      <c r="E609" s="5">
        <v>1900.125</v>
      </c>
      <c r="F609" s="10">
        <f t="shared" si="27"/>
        <v>295.78333333333001</v>
      </c>
      <c r="G609" s="12">
        <f t="shared" si="28"/>
        <v>8.2083969521685134</v>
      </c>
      <c r="H609" s="14">
        <f t="shared" si="29"/>
        <v>0.98639507920184832</v>
      </c>
      <c r="I609" s="10" cm="1">
        <f t="array" ref="I609">_xlfn.XLOOKUP(E609,INDEX(CO2yr,,1), INDEX(CO2yr,,2),-9,-1)</f>
        <v>295.7</v>
      </c>
      <c r="J609" s="10" cm="1">
        <f t="array" ref="J609">_xlfn.XLOOKUP(E609,INDEX(CO2yr,,1), INDEX(CO2yr,,2),-9,1)</f>
        <v>296.2</v>
      </c>
    </row>
    <row r="610" spans="5:10">
      <c r="E610" s="5">
        <v>1900.2083333333333</v>
      </c>
      <c r="F610" s="10">
        <f t="shared" si="27"/>
        <v>295.82499999999669</v>
      </c>
      <c r="G610" s="12">
        <f t="shared" si="28"/>
        <v>8.2086001686889123</v>
      </c>
      <c r="H610" s="14">
        <f t="shared" si="29"/>
        <v>0.98641949953347974</v>
      </c>
      <c r="I610" s="10" cm="1">
        <f t="array" ref="I610">_xlfn.XLOOKUP(E610,INDEX(CO2yr,,1), INDEX(CO2yr,,2),-9,-1)</f>
        <v>295.7</v>
      </c>
      <c r="J610" s="10" cm="1">
        <f t="array" ref="J610">_xlfn.XLOOKUP(E610,INDEX(CO2yr,,1), INDEX(CO2yr,,2),-9,1)</f>
        <v>296.2</v>
      </c>
    </row>
    <row r="611" spans="5:10">
      <c r="E611" s="5">
        <v>1900.2916666666665</v>
      </c>
      <c r="F611" s="10">
        <f t="shared" si="27"/>
        <v>295.86666666666338</v>
      </c>
      <c r="G611" s="12">
        <f t="shared" si="28"/>
        <v>8.2088033565884775</v>
      </c>
      <c r="H611" s="14">
        <f t="shared" si="29"/>
        <v>0.98644391642577334</v>
      </c>
      <c r="I611" s="10" cm="1">
        <f t="array" ref="I611">_xlfn.XLOOKUP(E611,INDEX(CO2yr,,1), INDEX(CO2yr,,2),-9,-1)</f>
        <v>295.7</v>
      </c>
      <c r="J611" s="10" cm="1">
        <f t="array" ref="J611">_xlfn.XLOOKUP(E611,INDEX(CO2yr,,1), INDEX(CO2yr,,2),-9,1)</f>
        <v>296.2</v>
      </c>
    </row>
    <row r="612" spans="5:10">
      <c r="E612" s="5">
        <v>1900.375</v>
      </c>
      <c r="F612" s="10">
        <f t="shared" si="27"/>
        <v>295.90833333333006</v>
      </c>
      <c r="G612" s="12">
        <f t="shared" si="28"/>
        <v>8.2090065158752648</v>
      </c>
      <c r="H612" s="14">
        <f t="shared" si="29"/>
        <v>0.98646832987969724</v>
      </c>
      <c r="I612" s="10" cm="1">
        <f t="array" ref="I612">_xlfn.XLOOKUP(E612,INDEX(CO2yr,,1), INDEX(CO2yr,,2),-9,-1)</f>
        <v>295.7</v>
      </c>
      <c r="J612" s="10" cm="1">
        <f t="array" ref="J612">_xlfn.XLOOKUP(E612,INDEX(CO2yr,,1), INDEX(CO2yr,,2),-9,1)</f>
        <v>296.2</v>
      </c>
    </row>
    <row r="613" spans="5:10">
      <c r="E613" s="5">
        <v>1900.4583333333333</v>
      </c>
      <c r="F613" s="10">
        <f t="shared" si="27"/>
        <v>295.94999999999675</v>
      </c>
      <c r="G613" s="12">
        <f t="shared" si="28"/>
        <v>8.209209646557337</v>
      </c>
      <c r="H613" s="14">
        <f t="shared" si="29"/>
        <v>0.98649273989622044</v>
      </c>
      <c r="I613" s="10" cm="1">
        <f t="array" ref="I613">_xlfn.XLOOKUP(E613,INDEX(CO2yr,,1), INDEX(CO2yr,,2),-9,-1)</f>
        <v>295.7</v>
      </c>
      <c r="J613" s="10" cm="1">
        <f t="array" ref="J613">_xlfn.XLOOKUP(E613,INDEX(CO2yr,,1), INDEX(CO2yr,,2),-9,1)</f>
        <v>296.2</v>
      </c>
    </row>
    <row r="614" spans="5:10">
      <c r="E614" s="5">
        <v>1900.5416666666665</v>
      </c>
      <c r="F614" s="10">
        <f t="shared" si="27"/>
        <v>295.99166666666343</v>
      </c>
      <c r="G614" s="12">
        <f t="shared" si="28"/>
        <v>8.2094127486427446</v>
      </c>
      <c r="H614" s="14">
        <f t="shared" si="29"/>
        <v>0.98651714647631017</v>
      </c>
      <c r="I614" s="10" cm="1">
        <f t="array" ref="I614">_xlfn.XLOOKUP(E614,INDEX(CO2yr,,1), INDEX(CO2yr,,2),-9,-1)</f>
        <v>295.7</v>
      </c>
      <c r="J614" s="10" cm="1">
        <f t="array" ref="J614">_xlfn.XLOOKUP(E614,INDEX(CO2yr,,1), INDEX(CO2yr,,2),-9,1)</f>
        <v>296.2</v>
      </c>
    </row>
    <row r="615" spans="5:10">
      <c r="E615" s="5">
        <v>1900.625</v>
      </c>
      <c r="F615" s="10">
        <f t="shared" si="27"/>
        <v>296.03333333333012</v>
      </c>
      <c r="G615" s="12">
        <f t="shared" si="28"/>
        <v>8.2096158221395381</v>
      </c>
      <c r="H615" s="14">
        <f t="shared" si="29"/>
        <v>0.98654154962093399</v>
      </c>
      <c r="I615" s="10" cm="1">
        <f t="array" ref="I615">_xlfn.XLOOKUP(E615,INDEX(CO2yr,,1), INDEX(CO2yr,,2),-9,-1)</f>
        <v>295.7</v>
      </c>
      <c r="J615" s="10" cm="1">
        <f t="array" ref="J615">_xlfn.XLOOKUP(E615,INDEX(CO2yr,,1), INDEX(CO2yr,,2),-9,1)</f>
        <v>296.2</v>
      </c>
    </row>
    <row r="616" spans="5:10">
      <c r="E616" s="5">
        <v>1900.7083333333333</v>
      </c>
      <c r="F616" s="10">
        <f t="shared" si="27"/>
        <v>296.07499999999681</v>
      </c>
      <c r="G616" s="12">
        <f t="shared" si="28"/>
        <v>8.2098188670557661</v>
      </c>
      <c r="H616" s="14">
        <f t="shared" si="29"/>
        <v>0.98656594933105901</v>
      </c>
      <c r="I616" s="10" cm="1">
        <f t="array" ref="I616">_xlfn.XLOOKUP(E616,INDEX(CO2yr,,1), INDEX(CO2yr,,2),-9,-1)</f>
        <v>295.7</v>
      </c>
      <c r="J616" s="10" cm="1">
        <f t="array" ref="J616">_xlfn.XLOOKUP(E616,INDEX(CO2yr,,1), INDEX(CO2yr,,2),-9,1)</f>
        <v>296.2</v>
      </c>
    </row>
    <row r="617" spans="5:10">
      <c r="E617" s="5">
        <v>1900.7916666666665</v>
      </c>
      <c r="F617" s="10">
        <f t="shared" si="27"/>
        <v>296.11666666666349</v>
      </c>
      <c r="G617" s="12">
        <f t="shared" si="28"/>
        <v>8.2100218833994703</v>
      </c>
      <c r="H617" s="14">
        <f t="shared" si="29"/>
        <v>0.98659034560765169</v>
      </c>
      <c r="I617" s="10" cm="1">
        <f t="array" ref="I617">_xlfn.XLOOKUP(E617,INDEX(CO2yr,,1), INDEX(CO2yr,,2),-9,-1)</f>
        <v>295.7</v>
      </c>
      <c r="J617" s="10" cm="1">
        <f t="array" ref="J617">_xlfn.XLOOKUP(E617,INDEX(CO2yr,,1), INDEX(CO2yr,,2),-9,1)</f>
        <v>296.2</v>
      </c>
    </row>
    <row r="618" spans="5:10">
      <c r="E618" s="5">
        <v>1900.875</v>
      </c>
      <c r="F618" s="10">
        <f t="shared" si="27"/>
        <v>296.15833333333018</v>
      </c>
      <c r="G618" s="12">
        <f t="shared" si="28"/>
        <v>8.210224871178692</v>
      </c>
      <c r="H618" s="14">
        <f t="shared" si="29"/>
        <v>0.98661473845167824</v>
      </c>
      <c r="I618" s="10" cm="1">
        <f t="array" ref="I618">_xlfn.XLOOKUP(E618,INDEX(CO2yr,,1), INDEX(CO2yr,,2),-9,-1)</f>
        <v>295.7</v>
      </c>
      <c r="J618" s="10" cm="1">
        <f t="array" ref="J618">_xlfn.XLOOKUP(E618,INDEX(CO2yr,,1), INDEX(CO2yr,,2),-9,1)</f>
        <v>296.2</v>
      </c>
    </row>
    <row r="619" spans="5:10">
      <c r="E619" s="5">
        <v>1900.9583333333333</v>
      </c>
      <c r="F619" s="10">
        <f t="shared" si="27"/>
        <v>296.19999999999686</v>
      </c>
      <c r="G619" s="12">
        <f t="shared" si="28"/>
        <v>8.2104278304014713</v>
      </c>
      <c r="H619" s="14">
        <f t="shared" si="29"/>
        <v>0.9866391278641049</v>
      </c>
      <c r="I619" s="10" cm="1">
        <f t="array" ref="I619">_xlfn.XLOOKUP(E619,INDEX(CO2yr,,1), INDEX(CO2yr,,2),-9,-1)</f>
        <v>295.7</v>
      </c>
      <c r="J619" s="10" cm="1">
        <f t="array" ref="J619">_xlfn.XLOOKUP(E619,INDEX(CO2yr,,1), INDEX(CO2yr,,2),-9,1)</f>
        <v>296.2</v>
      </c>
    </row>
    <row r="620" spans="5:10">
      <c r="E620" s="5">
        <v>1901.0416666666665</v>
      </c>
      <c r="F620" s="10">
        <f t="shared" si="27"/>
        <v>296.23333333333022</v>
      </c>
      <c r="G620" s="12">
        <f t="shared" si="28"/>
        <v>8.2105901772244501</v>
      </c>
      <c r="H620" s="14">
        <f t="shared" si="29"/>
        <v>0.98665863692394251</v>
      </c>
      <c r="I620" s="10" cm="1">
        <f t="array" ref="I620">_xlfn.XLOOKUP(E620,INDEX(CO2yr,,1), INDEX(CO2yr,,2),-9,-1)</f>
        <v>296.2</v>
      </c>
      <c r="J620" s="10" cm="1">
        <f t="array" ref="J620">_xlfn.XLOOKUP(E620,INDEX(CO2yr,,1), INDEX(CO2yr,,2),-9,1)</f>
        <v>296.60000000000002</v>
      </c>
    </row>
    <row r="621" spans="5:10">
      <c r="E621" s="5">
        <v>1901.125</v>
      </c>
      <c r="F621" s="10">
        <f t="shared" si="27"/>
        <v>296.26666666666358</v>
      </c>
      <c r="G621" s="12">
        <f t="shared" si="28"/>
        <v>8.2107525057805582</v>
      </c>
      <c r="H621" s="14">
        <f t="shared" si="29"/>
        <v>0.98667814378866792</v>
      </c>
      <c r="I621" s="10" cm="1">
        <f t="array" ref="I621">_xlfn.XLOOKUP(E621,INDEX(CO2yr,,1), INDEX(CO2yr,,2),-9,-1)</f>
        <v>296.2</v>
      </c>
      <c r="J621" s="10" cm="1">
        <f t="array" ref="J621">_xlfn.XLOOKUP(E621,INDEX(CO2yr,,1), INDEX(CO2yr,,2),-9,1)</f>
        <v>296.60000000000002</v>
      </c>
    </row>
    <row r="622" spans="5:10">
      <c r="E622" s="5">
        <v>1901.2083333333333</v>
      </c>
      <c r="F622" s="10">
        <f t="shared" si="27"/>
        <v>296.29999999999694</v>
      </c>
      <c r="G622" s="12">
        <f t="shared" si="28"/>
        <v>8.2109148160739061</v>
      </c>
      <c r="H622" s="14">
        <f t="shared" si="29"/>
        <v>0.98669764845877528</v>
      </c>
      <c r="I622" s="10" cm="1">
        <f t="array" ref="I622">_xlfn.XLOOKUP(E622,INDEX(CO2yr,,1), INDEX(CO2yr,,2),-9,-1)</f>
        <v>296.2</v>
      </c>
      <c r="J622" s="10" cm="1">
        <f t="array" ref="J622">_xlfn.XLOOKUP(E622,INDEX(CO2yr,,1), INDEX(CO2yr,,2),-9,1)</f>
        <v>296.60000000000002</v>
      </c>
    </row>
    <row r="623" spans="5:10">
      <c r="E623" s="5">
        <v>1901.2916666666665</v>
      </c>
      <c r="F623" s="10">
        <f t="shared" ref="F623:F686" si="30">F622+(J623-I623)/12</f>
        <v>296.3333333333303</v>
      </c>
      <c r="G623" s="12">
        <f t="shared" si="28"/>
        <v>8.2110771081085989</v>
      </c>
      <c r="H623" s="14">
        <f t="shared" si="29"/>
        <v>0.98671715093475787</v>
      </c>
      <c r="I623" s="10" cm="1">
        <f t="array" ref="I623">_xlfn.XLOOKUP(E623,INDEX(CO2yr,,1), INDEX(CO2yr,,2),-9,-1)</f>
        <v>296.2</v>
      </c>
      <c r="J623" s="10" cm="1">
        <f t="array" ref="J623">_xlfn.XLOOKUP(E623,INDEX(CO2yr,,1), INDEX(CO2yr,,2),-9,1)</f>
        <v>296.60000000000002</v>
      </c>
    </row>
    <row r="624" spans="5:10">
      <c r="E624" s="5">
        <v>1901.375</v>
      </c>
      <c r="F624" s="10">
        <f t="shared" si="30"/>
        <v>296.36666666666366</v>
      </c>
      <c r="G624" s="12">
        <f t="shared" si="28"/>
        <v>8.211239381888749</v>
      </c>
      <c r="H624" s="14">
        <f t="shared" si="29"/>
        <v>0.98673665121710974</v>
      </c>
      <c r="I624" s="10" cm="1">
        <f t="array" ref="I624">_xlfn.XLOOKUP(E624,INDEX(CO2yr,,1), INDEX(CO2yr,,2),-9,-1)</f>
        <v>296.2</v>
      </c>
      <c r="J624" s="10" cm="1">
        <f t="array" ref="J624">_xlfn.XLOOKUP(E624,INDEX(CO2yr,,1), INDEX(CO2yr,,2),-9,1)</f>
        <v>296.60000000000002</v>
      </c>
    </row>
    <row r="625" spans="5:10">
      <c r="E625" s="5">
        <v>1901.4583333333333</v>
      </c>
      <c r="F625" s="10">
        <f t="shared" si="30"/>
        <v>296.39999999999702</v>
      </c>
      <c r="G625" s="12">
        <f t="shared" si="28"/>
        <v>8.211401637418458</v>
      </c>
      <c r="H625" s="14">
        <f t="shared" si="29"/>
        <v>0.98675614930632383</v>
      </c>
      <c r="I625" s="10" cm="1">
        <f t="array" ref="I625">_xlfn.XLOOKUP(E625,INDEX(CO2yr,,1), INDEX(CO2yr,,2),-9,-1)</f>
        <v>296.2</v>
      </c>
      <c r="J625" s="10" cm="1">
        <f t="array" ref="J625">_xlfn.XLOOKUP(E625,INDEX(CO2yr,,1), INDEX(CO2yr,,2),-9,1)</f>
        <v>296.60000000000002</v>
      </c>
    </row>
    <row r="626" spans="5:10">
      <c r="E626" s="5">
        <v>1901.5416666666665</v>
      </c>
      <c r="F626" s="10">
        <f t="shared" si="30"/>
        <v>296.43333333333038</v>
      </c>
      <c r="G626" s="12">
        <f t="shared" si="28"/>
        <v>8.2115638747018309</v>
      </c>
      <c r="H626" s="14">
        <f t="shared" si="29"/>
        <v>0.98677564520289351</v>
      </c>
      <c r="I626" s="10" cm="1">
        <f t="array" ref="I626">_xlfn.XLOOKUP(E626,INDEX(CO2yr,,1), INDEX(CO2yr,,2),-9,-1)</f>
        <v>296.2</v>
      </c>
      <c r="J626" s="10" cm="1">
        <f t="array" ref="J626">_xlfn.XLOOKUP(E626,INDEX(CO2yr,,1), INDEX(CO2yr,,2),-9,1)</f>
        <v>296.60000000000002</v>
      </c>
    </row>
    <row r="627" spans="5:10">
      <c r="E627" s="5">
        <v>1901.625</v>
      </c>
      <c r="F627" s="10">
        <f t="shared" si="30"/>
        <v>296.46666666666374</v>
      </c>
      <c r="G627" s="12">
        <f t="shared" si="28"/>
        <v>8.2117260937429748</v>
      </c>
      <c r="H627" s="14">
        <f t="shared" si="29"/>
        <v>0.98679513890731219</v>
      </c>
      <c r="I627" s="10" cm="1">
        <f t="array" ref="I627">_xlfn.XLOOKUP(E627,INDEX(CO2yr,,1), INDEX(CO2yr,,2),-9,-1)</f>
        <v>296.2</v>
      </c>
      <c r="J627" s="10" cm="1">
        <f t="array" ref="J627">_xlfn.XLOOKUP(E627,INDEX(CO2yr,,1), INDEX(CO2yr,,2),-9,1)</f>
        <v>296.60000000000002</v>
      </c>
    </row>
    <row r="628" spans="5:10">
      <c r="E628" s="5">
        <v>1901.7083333333333</v>
      </c>
      <c r="F628" s="10">
        <f t="shared" si="30"/>
        <v>296.4999999999971</v>
      </c>
      <c r="G628" s="12">
        <f t="shared" si="28"/>
        <v>8.2118882945459895</v>
      </c>
      <c r="H628" s="14">
        <f t="shared" si="29"/>
        <v>0.98681463042007267</v>
      </c>
      <c r="I628" s="10" cm="1">
        <f t="array" ref="I628">_xlfn.XLOOKUP(E628,INDEX(CO2yr,,1), INDEX(CO2yr,,2),-9,-1)</f>
        <v>296.2</v>
      </c>
      <c r="J628" s="10" cm="1">
        <f t="array" ref="J628">_xlfn.XLOOKUP(E628,INDEX(CO2yr,,1), INDEX(CO2yr,,2),-9,1)</f>
        <v>296.60000000000002</v>
      </c>
    </row>
    <row r="629" spans="5:10">
      <c r="E629" s="5">
        <v>1901.7916666666665</v>
      </c>
      <c r="F629" s="10">
        <f t="shared" si="30"/>
        <v>296.53333333333046</v>
      </c>
      <c r="G629" s="12">
        <f t="shared" si="28"/>
        <v>8.2120504771149747</v>
      </c>
      <c r="H629" s="14">
        <f t="shared" si="29"/>
        <v>0.98683411974166757</v>
      </c>
      <c r="I629" s="10" cm="1">
        <f t="array" ref="I629">_xlfn.XLOOKUP(E629,INDEX(CO2yr,,1), INDEX(CO2yr,,2),-9,-1)</f>
        <v>296.2</v>
      </c>
      <c r="J629" s="10" cm="1">
        <f t="array" ref="J629">_xlfn.XLOOKUP(E629,INDEX(CO2yr,,1), INDEX(CO2yr,,2),-9,1)</f>
        <v>296.60000000000002</v>
      </c>
    </row>
    <row r="630" spans="5:10">
      <c r="E630" s="5">
        <v>1901.875</v>
      </c>
      <c r="F630" s="10">
        <f t="shared" si="30"/>
        <v>296.56666666666382</v>
      </c>
      <c r="G630" s="12">
        <f t="shared" si="28"/>
        <v>8.2122126414540304</v>
      </c>
      <c r="H630" s="14">
        <f t="shared" si="29"/>
        <v>0.98685360687258961</v>
      </c>
      <c r="I630" s="10" cm="1">
        <f t="array" ref="I630">_xlfn.XLOOKUP(E630,INDEX(CO2yr,,1), INDEX(CO2yr,,2),-9,-1)</f>
        <v>296.2</v>
      </c>
      <c r="J630" s="10" cm="1">
        <f t="array" ref="J630">_xlfn.XLOOKUP(E630,INDEX(CO2yr,,1), INDEX(CO2yr,,2),-9,1)</f>
        <v>296.60000000000002</v>
      </c>
    </row>
    <row r="631" spans="5:10">
      <c r="E631" s="5">
        <v>1901.9583333333333</v>
      </c>
      <c r="F631" s="10">
        <f t="shared" si="30"/>
        <v>296.59999999999718</v>
      </c>
      <c r="G631" s="12">
        <f t="shared" si="28"/>
        <v>8.2123747875672546</v>
      </c>
      <c r="H631" s="14">
        <f t="shared" si="29"/>
        <v>0.98687309181333105</v>
      </c>
      <c r="I631" s="10" cm="1">
        <f t="array" ref="I631">_xlfn.XLOOKUP(E631,INDEX(CO2yr,,1), INDEX(CO2yr,,2),-9,-1)</f>
        <v>296.2</v>
      </c>
      <c r="J631" s="10" cm="1">
        <f t="array" ref="J631">_xlfn.XLOOKUP(E631,INDEX(CO2yr,,1), INDEX(CO2yr,,2),-9,1)</f>
        <v>296.60000000000002</v>
      </c>
    </row>
    <row r="632" spans="5:10">
      <c r="E632" s="5">
        <v>1902.0416666666665</v>
      </c>
      <c r="F632" s="10">
        <f t="shared" si="30"/>
        <v>296.63333333333048</v>
      </c>
      <c r="G632" s="12">
        <f t="shared" si="28"/>
        <v>8.2125369154587418</v>
      </c>
      <c r="H632" s="14">
        <f t="shared" si="29"/>
        <v>0.98689257456438417</v>
      </c>
      <c r="I632" s="10" cm="1">
        <f t="array" ref="I632">_xlfn.XLOOKUP(E632,INDEX(CO2yr,,1), INDEX(CO2yr,,2),-9,-1)</f>
        <v>296.60000000000002</v>
      </c>
      <c r="J632" s="10" cm="1">
        <f t="array" ref="J632">_xlfn.XLOOKUP(E632,INDEX(CO2yr,,1), INDEX(CO2yr,,2),-9,1)</f>
        <v>297</v>
      </c>
    </row>
    <row r="633" spans="5:10">
      <c r="E633" s="5">
        <v>1902.125</v>
      </c>
      <c r="F633" s="10">
        <f t="shared" si="30"/>
        <v>296.66666666666379</v>
      </c>
      <c r="G633" s="12">
        <f t="shared" si="28"/>
        <v>8.21269902513259</v>
      </c>
      <c r="H633" s="14">
        <f t="shared" si="29"/>
        <v>0.98691205512624136</v>
      </c>
      <c r="I633" s="10" cm="1">
        <f t="array" ref="I633">_xlfn.XLOOKUP(E633,INDEX(CO2yr,,1), INDEX(CO2yr,,2),-9,-1)</f>
        <v>296.60000000000002</v>
      </c>
      <c r="J633" s="10" cm="1">
        <f t="array" ref="J633">_xlfn.XLOOKUP(E633,INDEX(CO2yr,,1), INDEX(CO2yr,,2),-9,1)</f>
        <v>297</v>
      </c>
    </row>
    <row r="634" spans="5:10">
      <c r="E634" s="5">
        <v>1902.2083333333333</v>
      </c>
      <c r="F634" s="10">
        <f t="shared" si="30"/>
        <v>296.69999999999709</v>
      </c>
      <c r="G634" s="12">
        <f t="shared" si="28"/>
        <v>8.2128611165928902</v>
      </c>
      <c r="H634" s="14">
        <f t="shared" si="29"/>
        <v>0.98693153349939422</v>
      </c>
      <c r="I634" s="10" cm="1">
        <f t="array" ref="I634">_xlfn.XLOOKUP(E634,INDEX(CO2yr,,1), INDEX(CO2yr,,2),-9,-1)</f>
        <v>296.60000000000002</v>
      </c>
      <c r="J634" s="10" cm="1">
        <f t="array" ref="J634">_xlfn.XLOOKUP(E634,INDEX(CO2yr,,1), INDEX(CO2yr,,2),-9,1)</f>
        <v>297</v>
      </c>
    </row>
    <row r="635" spans="5:10">
      <c r="E635" s="5">
        <v>1902.2916666666665</v>
      </c>
      <c r="F635" s="10">
        <f t="shared" si="30"/>
        <v>296.73333333333039</v>
      </c>
      <c r="G635" s="12">
        <f t="shared" si="28"/>
        <v>8.2130231898437369</v>
      </c>
      <c r="H635" s="14">
        <f t="shared" si="29"/>
        <v>0.98695100968433469</v>
      </c>
      <c r="I635" s="10" cm="1">
        <f t="array" ref="I635">_xlfn.XLOOKUP(E635,INDEX(CO2yr,,1), INDEX(CO2yr,,2),-9,-1)</f>
        <v>296.60000000000002</v>
      </c>
      <c r="J635" s="10" cm="1">
        <f t="array" ref="J635">_xlfn.XLOOKUP(E635,INDEX(CO2yr,,1), INDEX(CO2yr,,2),-9,1)</f>
        <v>297</v>
      </c>
    </row>
    <row r="636" spans="5:10">
      <c r="E636" s="5">
        <v>1902.375</v>
      </c>
      <c r="F636" s="10">
        <f t="shared" si="30"/>
        <v>296.7666666666637</v>
      </c>
      <c r="G636" s="12">
        <f t="shared" si="28"/>
        <v>8.2131852448892193</v>
      </c>
      <c r="H636" s="14">
        <f t="shared" si="29"/>
        <v>0.98697048368155427</v>
      </c>
      <c r="I636" s="10" cm="1">
        <f t="array" ref="I636">_xlfn.XLOOKUP(E636,INDEX(CO2yr,,1), INDEX(CO2yr,,2),-9,-1)</f>
        <v>296.60000000000002</v>
      </c>
      <c r="J636" s="10" cm="1">
        <f t="array" ref="J636">_xlfn.XLOOKUP(E636,INDEX(CO2yr,,1), INDEX(CO2yr,,2),-9,1)</f>
        <v>297</v>
      </c>
    </row>
    <row r="637" spans="5:10">
      <c r="E637" s="5">
        <v>1902.4583333333333</v>
      </c>
      <c r="F637" s="10">
        <f t="shared" si="30"/>
        <v>296.799999999997</v>
      </c>
      <c r="G637" s="12">
        <f t="shared" si="28"/>
        <v>8.2133472817334265</v>
      </c>
      <c r="H637" s="14">
        <f t="shared" si="29"/>
        <v>0.98698995549154434</v>
      </c>
      <c r="I637" s="10" cm="1">
        <f t="array" ref="I637">_xlfn.XLOOKUP(E637,INDEX(CO2yr,,1), INDEX(CO2yr,,2),-9,-1)</f>
        <v>296.60000000000002</v>
      </c>
      <c r="J637" s="10" cm="1">
        <f t="array" ref="J637">_xlfn.XLOOKUP(E637,INDEX(CO2yr,,1), INDEX(CO2yr,,2),-9,1)</f>
        <v>297</v>
      </c>
    </row>
    <row r="638" spans="5:10">
      <c r="E638" s="5">
        <v>1902.5416666666665</v>
      </c>
      <c r="F638" s="10">
        <f t="shared" si="30"/>
        <v>296.8333333333303</v>
      </c>
      <c r="G638" s="12">
        <f t="shared" si="28"/>
        <v>8.2135093003804478</v>
      </c>
      <c r="H638" s="14">
        <f t="shared" si="29"/>
        <v>0.98700942511479617</v>
      </c>
      <c r="I638" s="10" cm="1">
        <f t="array" ref="I638">_xlfn.XLOOKUP(E638,INDEX(CO2yr,,1), INDEX(CO2yr,,2),-9,-1)</f>
        <v>296.60000000000002</v>
      </c>
      <c r="J638" s="10" cm="1">
        <f t="array" ref="J638">_xlfn.XLOOKUP(E638,INDEX(CO2yr,,1), INDEX(CO2yr,,2),-9,1)</f>
        <v>297</v>
      </c>
    </row>
    <row r="639" spans="5:10">
      <c r="E639" s="5">
        <v>1902.625</v>
      </c>
      <c r="F639" s="10">
        <f t="shared" si="30"/>
        <v>296.8666666666636</v>
      </c>
      <c r="G639" s="12">
        <f t="shared" si="28"/>
        <v>8.2136713008343705</v>
      </c>
      <c r="H639" s="14">
        <f t="shared" si="29"/>
        <v>0.98702889255180115</v>
      </c>
      <c r="I639" s="10" cm="1">
        <f t="array" ref="I639">_xlfn.XLOOKUP(E639,INDEX(CO2yr,,1), INDEX(CO2yr,,2),-9,-1)</f>
        <v>296.60000000000002</v>
      </c>
      <c r="J639" s="10" cm="1">
        <f t="array" ref="J639">_xlfn.XLOOKUP(E639,INDEX(CO2yr,,1), INDEX(CO2yr,,2),-9,1)</f>
        <v>297</v>
      </c>
    </row>
    <row r="640" spans="5:10">
      <c r="E640" s="5">
        <v>1902.7083333333333</v>
      </c>
      <c r="F640" s="10">
        <f t="shared" si="30"/>
        <v>296.89999999999691</v>
      </c>
      <c r="G640" s="12">
        <f t="shared" si="28"/>
        <v>8.2138332830992784</v>
      </c>
      <c r="H640" s="14">
        <f t="shared" si="29"/>
        <v>0.98704835780304989</v>
      </c>
      <c r="I640" s="10" cm="1">
        <f t="array" ref="I640">_xlfn.XLOOKUP(E640,INDEX(CO2yr,,1), INDEX(CO2yr,,2),-9,-1)</f>
        <v>296.60000000000002</v>
      </c>
      <c r="J640" s="10" cm="1">
        <f t="array" ref="J640">_xlfn.XLOOKUP(E640,INDEX(CO2yr,,1), INDEX(CO2yr,,2),-9,1)</f>
        <v>297</v>
      </c>
    </row>
    <row r="641" spans="5:10">
      <c r="E641" s="5">
        <v>1902.7916666666665</v>
      </c>
      <c r="F641" s="10">
        <f t="shared" si="30"/>
        <v>296.93333333333021</v>
      </c>
      <c r="G641" s="12">
        <f t="shared" si="28"/>
        <v>8.2139952471792572</v>
      </c>
      <c r="H641" s="14">
        <f t="shared" si="29"/>
        <v>0.98706782086903333</v>
      </c>
      <c r="I641" s="10" cm="1">
        <f t="array" ref="I641">_xlfn.XLOOKUP(E641,INDEX(CO2yr,,1), INDEX(CO2yr,,2),-9,-1)</f>
        <v>296.60000000000002</v>
      </c>
      <c r="J641" s="10" cm="1">
        <f t="array" ref="J641">_xlfn.XLOOKUP(E641,INDEX(CO2yr,,1), INDEX(CO2yr,,2),-9,1)</f>
        <v>297</v>
      </c>
    </row>
    <row r="642" spans="5:10">
      <c r="E642" s="5">
        <v>1902.875</v>
      </c>
      <c r="F642" s="10">
        <f t="shared" si="30"/>
        <v>296.96666666666351</v>
      </c>
      <c r="G642" s="12">
        <f t="shared" si="28"/>
        <v>8.2141571930783854</v>
      </c>
      <c r="H642" s="14">
        <f t="shared" si="29"/>
        <v>0.98708728175024163</v>
      </c>
      <c r="I642" s="10" cm="1">
        <f t="array" ref="I642">_xlfn.XLOOKUP(E642,INDEX(CO2yr,,1), INDEX(CO2yr,,2),-9,-1)</f>
        <v>296.60000000000002</v>
      </c>
      <c r="J642" s="10" cm="1">
        <f t="array" ref="J642">_xlfn.XLOOKUP(E642,INDEX(CO2yr,,1), INDEX(CO2yr,,2),-9,1)</f>
        <v>297</v>
      </c>
    </row>
    <row r="643" spans="5:10">
      <c r="E643" s="5">
        <v>1902.9583333333333</v>
      </c>
      <c r="F643" s="10">
        <f t="shared" si="30"/>
        <v>296.99999999999682</v>
      </c>
      <c r="G643" s="12">
        <f t="shared" si="28"/>
        <v>8.2143191208007504</v>
      </c>
      <c r="H643" s="14">
        <f t="shared" si="29"/>
        <v>0.98710674044716606</v>
      </c>
      <c r="I643" s="10" cm="1">
        <f t="array" ref="I643">_xlfn.XLOOKUP(E643,INDEX(CO2yr,,1), INDEX(CO2yr,,2),-9,-1)</f>
        <v>296.60000000000002</v>
      </c>
      <c r="J643" s="10" cm="1">
        <f t="array" ref="J643">_xlfn.XLOOKUP(E643,INDEX(CO2yr,,1), INDEX(CO2yr,,2),-9,1)</f>
        <v>297</v>
      </c>
    </row>
    <row r="644" spans="5:10">
      <c r="E644" s="5">
        <v>1903.0416666666665</v>
      </c>
      <c r="F644" s="10">
        <f t="shared" si="30"/>
        <v>297.0416666666635</v>
      </c>
      <c r="G644" s="12">
        <f t="shared" si="28"/>
        <v>8.214521504898844</v>
      </c>
      <c r="H644" s="14">
        <f t="shared" si="29"/>
        <v>0.98713106074741852</v>
      </c>
      <c r="I644" s="10" cm="1">
        <f t="array" ref="I644">_xlfn.XLOOKUP(E644,INDEX(CO2yr,,1), INDEX(CO2yr,,2),-9,-1)</f>
        <v>297</v>
      </c>
      <c r="J644" s="10" cm="1">
        <f t="array" ref="J644">_xlfn.XLOOKUP(E644,INDEX(CO2yr,,1), INDEX(CO2yr,,2),-9,1)</f>
        <v>297.5</v>
      </c>
    </row>
    <row r="645" spans="5:10">
      <c r="E645" s="5">
        <v>1903.125</v>
      </c>
      <c r="F645" s="10">
        <f t="shared" si="30"/>
        <v>297.08333333333019</v>
      </c>
      <c r="G645" s="12">
        <f t="shared" si="28"/>
        <v>8.2147238606100785</v>
      </c>
      <c r="H645" s="14">
        <f t="shared" si="29"/>
        <v>0.98715537763644967</v>
      </c>
      <c r="I645" s="10" cm="1">
        <f t="array" ref="I645">_xlfn.XLOOKUP(E645,INDEX(CO2yr,,1), INDEX(CO2yr,,2),-9,-1)</f>
        <v>297</v>
      </c>
      <c r="J645" s="10" cm="1">
        <f t="array" ref="J645">_xlfn.XLOOKUP(E645,INDEX(CO2yr,,1), INDEX(CO2yr,,2),-9,1)</f>
        <v>297.5</v>
      </c>
    </row>
    <row r="646" spans="5:10">
      <c r="E646" s="5">
        <v>1903.2083333333333</v>
      </c>
      <c r="F646" s="10">
        <f t="shared" si="30"/>
        <v>297.12499999999687</v>
      </c>
      <c r="G646" s="12">
        <f t="shared" si="28"/>
        <v>8.2149261879424191</v>
      </c>
      <c r="H646" s="14">
        <f t="shared" si="29"/>
        <v>0.98717969111521686</v>
      </c>
      <c r="I646" s="10" cm="1">
        <f t="array" ref="I646">_xlfn.XLOOKUP(E646,INDEX(CO2yr,,1), INDEX(CO2yr,,2),-9,-1)</f>
        <v>297</v>
      </c>
      <c r="J646" s="10" cm="1">
        <f t="array" ref="J646">_xlfn.XLOOKUP(E646,INDEX(CO2yr,,1), INDEX(CO2yr,,2),-9,1)</f>
        <v>297.5</v>
      </c>
    </row>
    <row r="647" spans="5:10">
      <c r="E647" s="5">
        <v>1903.2916666666665</v>
      </c>
      <c r="F647" s="10">
        <f t="shared" si="30"/>
        <v>297.16666666666356</v>
      </c>
      <c r="G647" s="12">
        <f t="shared" si="28"/>
        <v>8.2151284869038239</v>
      </c>
      <c r="H647" s="14">
        <f t="shared" si="29"/>
        <v>0.98720400118467622</v>
      </c>
      <c r="I647" s="10" cm="1">
        <f t="array" ref="I647">_xlfn.XLOOKUP(E647,INDEX(CO2yr,,1), INDEX(CO2yr,,2),-9,-1)</f>
        <v>297</v>
      </c>
      <c r="J647" s="10" cm="1">
        <f t="array" ref="J647">_xlfn.XLOOKUP(E647,INDEX(CO2yr,,1), INDEX(CO2yr,,2),-9,1)</f>
        <v>297.5</v>
      </c>
    </row>
    <row r="648" spans="5:10">
      <c r="E648" s="5">
        <v>1903.375</v>
      </c>
      <c r="F648" s="10">
        <f t="shared" si="30"/>
        <v>297.20833333333024</v>
      </c>
      <c r="G648" s="12">
        <f t="shared" si="28"/>
        <v>8.2153307575022474</v>
      </c>
      <c r="H648" s="14">
        <f t="shared" si="29"/>
        <v>0.98722830784578375</v>
      </c>
      <c r="I648" s="10" cm="1">
        <f t="array" ref="I648">_xlfn.XLOOKUP(E648,INDEX(CO2yr,,1), INDEX(CO2yr,,2),-9,-1)</f>
        <v>297</v>
      </c>
      <c r="J648" s="10" cm="1">
        <f t="array" ref="J648">_xlfn.XLOOKUP(E648,INDEX(CO2yr,,1), INDEX(CO2yr,,2),-9,1)</f>
        <v>297.5</v>
      </c>
    </row>
    <row r="649" spans="5:10">
      <c r="E649" s="5">
        <v>1903.4583333333333</v>
      </c>
      <c r="F649" s="10">
        <f t="shared" si="30"/>
        <v>297.24999999999693</v>
      </c>
      <c r="G649" s="12">
        <f t="shared" ref="G649:G712" si="31">LOG(F649,2)</f>
        <v>8.2155329997456423</v>
      </c>
      <c r="H649" s="14">
        <f t="shared" ref="H649:H712" si="32">G649/$G$6</f>
        <v>0.98725261109949503</v>
      </c>
      <c r="I649" s="10" cm="1">
        <f t="array" ref="I649">_xlfn.XLOOKUP(E649,INDEX(CO2yr,,1), INDEX(CO2yr,,2),-9,-1)</f>
        <v>297</v>
      </c>
      <c r="J649" s="10" cm="1">
        <f t="array" ref="J649">_xlfn.XLOOKUP(E649,INDEX(CO2yr,,1), INDEX(CO2yr,,2),-9,1)</f>
        <v>297.5</v>
      </c>
    </row>
    <row r="650" spans="5:10">
      <c r="E650" s="5">
        <v>1903.5416666666665</v>
      </c>
      <c r="F650" s="10">
        <f t="shared" si="30"/>
        <v>297.29166666666362</v>
      </c>
      <c r="G650" s="12">
        <f t="shared" si="31"/>
        <v>8.2157352136419544</v>
      </c>
      <c r="H650" s="14">
        <f t="shared" si="32"/>
        <v>0.98727691094676495</v>
      </c>
      <c r="I650" s="10" cm="1">
        <f t="array" ref="I650">_xlfn.XLOOKUP(E650,INDEX(CO2yr,,1), INDEX(CO2yr,,2),-9,-1)</f>
        <v>297</v>
      </c>
      <c r="J650" s="10" cm="1">
        <f t="array" ref="J650">_xlfn.XLOOKUP(E650,INDEX(CO2yr,,1), INDEX(CO2yr,,2),-9,1)</f>
        <v>297.5</v>
      </c>
    </row>
    <row r="651" spans="5:10">
      <c r="E651" s="5">
        <v>1903.625</v>
      </c>
      <c r="F651" s="10">
        <f t="shared" si="30"/>
        <v>297.3333333333303</v>
      </c>
      <c r="G651" s="12">
        <f t="shared" si="31"/>
        <v>8.2159373991991345</v>
      </c>
      <c r="H651" s="14">
        <f t="shared" si="32"/>
        <v>0.98730120738854887</v>
      </c>
      <c r="I651" s="10" cm="1">
        <f t="array" ref="I651">_xlfn.XLOOKUP(E651,INDEX(CO2yr,,1), INDEX(CO2yr,,2),-9,-1)</f>
        <v>297</v>
      </c>
      <c r="J651" s="10" cm="1">
        <f t="array" ref="J651">_xlfn.XLOOKUP(E651,INDEX(CO2yr,,1), INDEX(CO2yr,,2),-9,1)</f>
        <v>297.5</v>
      </c>
    </row>
    <row r="652" spans="5:10">
      <c r="E652" s="5">
        <v>1903.7083333333333</v>
      </c>
      <c r="F652" s="10">
        <f t="shared" si="30"/>
        <v>297.37499999999699</v>
      </c>
      <c r="G652" s="12">
        <f t="shared" si="31"/>
        <v>8.2161395564251212</v>
      </c>
      <c r="H652" s="14">
        <f t="shared" si="32"/>
        <v>0.98732550042580092</v>
      </c>
      <c r="I652" s="10" cm="1">
        <f t="array" ref="I652">_xlfn.XLOOKUP(E652,INDEX(CO2yr,,1), INDEX(CO2yr,,2),-9,-1)</f>
        <v>297</v>
      </c>
      <c r="J652" s="10" cm="1">
        <f t="array" ref="J652">_xlfn.XLOOKUP(E652,INDEX(CO2yr,,1), INDEX(CO2yr,,2),-9,1)</f>
        <v>297.5</v>
      </c>
    </row>
    <row r="653" spans="5:10">
      <c r="E653" s="5">
        <v>1903.7916666666665</v>
      </c>
      <c r="F653" s="10">
        <f t="shared" si="30"/>
        <v>297.41666666666367</v>
      </c>
      <c r="G653" s="12">
        <f t="shared" si="31"/>
        <v>8.2163416853278513</v>
      </c>
      <c r="H653" s="14">
        <f t="shared" si="32"/>
        <v>0.98734979005947476</v>
      </c>
      <c r="I653" s="10" cm="1">
        <f t="array" ref="I653">_xlfn.XLOOKUP(E653,INDEX(CO2yr,,1), INDEX(CO2yr,,2),-9,-1)</f>
        <v>297</v>
      </c>
      <c r="J653" s="10" cm="1">
        <f t="array" ref="J653">_xlfn.XLOOKUP(E653,INDEX(CO2yr,,1), INDEX(CO2yr,,2),-9,1)</f>
        <v>297.5</v>
      </c>
    </row>
    <row r="654" spans="5:10">
      <c r="E654" s="5">
        <v>1903.875</v>
      </c>
      <c r="F654" s="10">
        <f t="shared" si="30"/>
        <v>297.45833333333036</v>
      </c>
      <c r="G654" s="12">
        <f t="shared" si="31"/>
        <v>8.216543785915265</v>
      </c>
      <c r="H654" s="14">
        <f t="shared" si="32"/>
        <v>0.98737407629052454</v>
      </c>
      <c r="I654" s="10" cm="1">
        <f t="array" ref="I654">_xlfn.XLOOKUP(E654,INDEX(CO2yr,,1), INDEX(CO2yr,,2),-9,-1)</f>
        <v>297</v>
      </c>
      <c r="J654" s="10" cm="1">
        <f t="array" ref="J654">_xlfn.XLOOKUP(E654,INDEX(CO2yr,,1), INDEX(CO2yr,,2),-9,1)</f>
        <v>297.5</v>
      </c>
    </row>
    <row r="655" spans="5:10">
      <c r="E655" s="5">
        <v>1903.9583333333333</v>
      </c>
      <c r="F655" s="10">
        <f t="shared" si="30"/>
        <v>297.49999999999704</v>
      </c>
      <c r="G655" s="12">
        <f t="shared" si="31"/>
        <v>8.2167458581952921</v>
      </c>
      <c r="H655" s="14">
        <f t="shared" si="32"/>
        <v>0.98739835911990315</v>
      </c>
      <c r="I655" s="10" cm="1">
        <f t="array" ref="I655">_xlfn.XLOOKUP(E655,INDEX(CO2yr,,1), INDEX(CO2yr,,2),-9,-1)</f>
        <v>297</v>
      </c>
      <c r="J655" s="10" cm="1">
        <f t="array" ref="J655">_xlfn.XLOOKUP(E655,INDEX(CO2yr,,1), INDEX(CO2yr,,2),-9,1)</f>
        <v>297.5</v>
      </c>
    </row>
    <row r="656" spans="5:10">
      <c r="E656" s="5">
        <v>1904.0416666666665</v>
      </c>
      <c r="F656" s="10">
        <f t="shared" si="30"/>
        <v>297.54166666666373</v>
      </c>
      <c r="G656" s="12">
        <f t="shared" si="31"/>
        <v>8.2169479021758605</v>
      </c>
      <c r="H656" s="14">
        <f t="shared" si="32"/>
        <v>0.98742263854856338</v>
      </c>
      <c r="I656" s="10" cm="1">
        <f t="array" ref="I656">_xlfn.XLOOKUP(E656,INDEX(CO2yr,,1), INDEX(CO2yr,,2),-9,-1)</f>
        <v>297.5</v>
      </c>
      <c r="J656" s="10" cm="1">
        <f t="array" ref="J656">_xlfn.XLOOKUP(E656,INDEX(CO2yr,,1), INDEX(CO2yr,,2),-9,1)</f>
        <v>298</v>
      </c>
    </row>
    <row r="657" spans="5:10">
      <c r="E657" s="5">
        <v>1904.125</v>
      </c>
      <c r="F657" s="10">
        <f t="shared" si="30"/>
        <v>297.58333333333042</v>
      </c>
      <c r="G657" s="12">
        <f t="shared" si="31"/>
        <v>8.2171499178648961</v>
      </c>
      <c r="H657" s="14">
        <f t="shared" si="32"/>
        <v>0.98744691457745759</v>
      </c>
      <c r="I657" s="10" cm="1">
        <f t="array" ref="I657">_xlfn.XLOOKUP(E657,INDEX(CO2yr,,1), INDEX(CO2yr,,2),-9,-1)</f>
        <v>297.5</v>
      </c>
      <c r="J657" s="10" cm="1">
        <f t="array" ref="J657">_xlfn.XLOOKUP(E657,INDEX(CO2yr,,1), INDEX(CO2yr,,2),-9,1)</f>
        <v>298</v>
      </c>
    </row>
    <row r="658" spans="5:10">
      <c r="E658" s="5">
        <v>1904.2083333333333</v>
      </c>
      <c r="F658" s="10">
        <f t="shared" si="30"/>
        <v>297.6249999999971</v>
      </c>
      <c r="G658" s="12">
        <f t="shared" si="31"/>
        <v>8.2173519052703217</v>
      </c>
      <c r="H658" s="14">
        <f t="shared" si="32"/>
        <v>0.98747118720753801</v>
      </c>
      <c r="I658" s="10" cm="1">
        <f t="array" ref="I658">_xlfn.XLOOKUP(E658,INDEX(CO2yr,,1), INDEX(CO2yr,,2),-9,-1)</f>
        <v>297.5</v>
      </c>
      <c r="J658" s="10" cm="1">
        <f t="array" ref="J658">_xlfn.XLOOKUP(E658,INDEX(CO2yr,,1), INDEX(CO2yr,,2),-9,1)</f>
        <v>298</v>
      </c>
    </row>
    <row r="659" spans="5:10">
      <c r="E659" s="5">
        <v>1904.2916666666665</v>
      </c>
      <c r="F659" s="10">
        <f t="shared" si="30"/>
        <v>297.66666666666379</v>
      </c>
      <c r="G659" s="12">
        <f t="shared" si="31"/>
        <v>8.2175538644000525</v>
      </c>
      <c r="H659" s="14">
        <f t="shared" si="32"/>
        <v>0.98749545643975556</v>
      </c>
      <c r="I659" s="10" cm="1">
        <f t="array" ref="I659">_xlfn.XLOOKUP(E659,INDEX(CO2yr,,1), INDEX(CO2yr,,2),-9,-1)</f>
        <v>297.5</v>
      </c>
      <c r="J659" s="10" cm="1">
        <f t="array" ref="J659">_xlfn.XLOOKUP(E659,INDEX(CO2yr,,1), INDEX(CO2yr,,2),-9,1)</f>
        <v>298</v>
      </c>
    </row>
    <row r="660" spans="5:10">
      <c r="E660" s="5">
        <v>1904.375</v>
      </c>
      <c r="F660" s="10">
        <f t="shared" si="30"/>
        <v>297.70833333333047</v>
      </c>
      <c r="G660" s="12">
        <f t="shared" si="31"/>
        <v>8.2177557952620095</v>
      </c>
      <c r="H660" s="14">
        <f t="shared" si="32"/>
        <v>0.98751972227506224</v>
      </c>
      <c r="I660" s="10" cm="1">
        <f t="array" ref="I660">_xlfn.XLOOKUP(E660,INDEX(CO2yr,,1), INDEX(CO2yr,,2),-9,-1)</f>
        <v>297.5</v>
      </c>
      <c r="J660" s="10" cm="1">
        <f t="array" ref="J660">_xlfn.XLOOKUP(E660,INDEX(CO2yr,,1), INDEX(CO2yr,,2),-9,1)</f>
        <v>298</v>
      </c>
    </row>
    <row r="661" spans="5:10">
      <c r="E661" s="5">
        <v>1904.4583333333333</v>
      </c>
      <c r="F661" s="10">
        <f t="shared" si="30"/>
        <v>297.74999999999716</v>
      </c>
      <c r="G661" s="12">
        <f t="shared" si="31"/>
        <v>8.2179576978641009</v>
      </c>
      <c r="H661" s="14">
        <f t="shared" si="32"/>
        <v>0.98754398471440841</v>
      </c>
      <c r="I661" s="10" cm="1">
        <f t="array" ref="I661">_xlfn.XLOOKUP(E661,INDEX(CO2yr,,1), INDEX(CO2yr,,2),-9,-1)</f>
        <v>297.5</v>
      </c>
      <c r="J661" s="10" cm="1">
        <f t="array" ref="J661">_xlfn.XLOOKUP(E661,INDEX(CO2yr,,1), INDEX(CO2yr,,2),-9,1)</f>
        <v>298</v>
      </c>
    </row>
    <row r="662" spans="5:10">
      <c r="E662" s="5">
        <v>1904.5416666666665</v>
      </c>
      <c r="F662" s="10">
        <f t="shared" si="30"/>
        <v>297.79166666666384</v>
      </c>
      <c r="G662" s="12">
        <f t="shared" si="31"/>
        <v>8.2181595722142351</v>
      </c>
      <c r="H662" s="14">
        <f t="shared" si="32"/>
        <v>0.9875682437587443</v>
      </c>
      <c r="I662" s="10" cm="1">
        <f t="array" ref="I662">_xlfn.XLOOKUP(E662,INDEX(CO2yr,,1), INDEX(CO2yr,,2),-9,-1)</f>
        <v>297.5</v>
      </c>
      <c r="J662" s="10" cm="1">
        <f t="array" ref="J662">_xlfn.XLOOKUP(E662,INDEX(CO2yr,,1), INDEX(CO2yr,,2),-9,1)</f>
        <v>298</v>
      </c>
    </row>
    <row r="663" spans="5:10">
      <c r="E663" s="5">
        <v>1904.625</v>
      </c>
      <c r="F663" s="10">
        <f t="shared" si="30"/>
        <v>297.83333333333053</v>
      </c>
      <c r="G663" s="12">
        <f t="shared" si="31"/>
        <v>8.2183614183203204</v>
      </c>
      <c r="H663" s="14">
        <f t="shared" si="32"/>
        <v>0.98759249940902039</v>
      </c>
      <c r="I663" s="10" cm="1">
        <f t="array" ref="I663">_xlfn.XLOOKUP(E663,INDEX(CO2yr,,1), INDEX(CO2yr,,2),-9,-1)</f>
        <v>297.5</v>
      </c>
      <c r="J663" s="10" cm="1">
        <f t="array" ref="J663">_xlfn.XLOOKUP(E663,INDEX(CO2yr,,1), INDEX(CO2yr,,2),-9,1)</f>
        <v>298</v>
      </c>
    </row>
    <row r="664" spans="5:10">
      <c r="E664" s="5">
        <v>1904.7083333333333</v>
      </c>
      <c r="F664" s="10">
        <f t="shared" si="30"/>
        <v>297.87499999999721</v>
      </c>
      <c r="G664" s="12">
        <f t="shared" si="31"/>
        <v>8.2185632361902581</v>
      </c>
      <c r="H664" s="14">
        <f t="shared" si="32"/>
        <v>0.98761675166618601</v>
      </c>
      <c r="I664" s="10" cm="1">
        <f t="array" ref="I664">_xlfn.XLOOKUP(E664,INDEX(CO2yr,,1), INDEX(CO2yr,,2),-9,-1)</f>
        <v>297.5</v>
      </c>
      <c r="J664" s="10" cm="1">
        <f t="array" ref="J664">_xlfn.XLOOKUP(E664,INDEX(CO2yr,,1), INDEX(CO2yr,,2),-9,1)</f>
        <v>298</v>
      </c>
    </row>
    <row r="665" spans="5:10">
      <c r="E665" s="5">
        <v>1904.7916666666665</v>
      </c>
      <c r="F665" s="10">
        <f t="shared" si="30"/>
        <v>297.9166666666639</v>
      </c>
      <c r="G665" s="12">
        <f t="shared" si="31"/>
        <v>8.218765025831944</v>
      </c>
      <c r="H665" s="14">
        <f t="shared" si="32"/>
        <v>0.98764100053119008</v>
      </c>
      <c r="I665" s="10" cm="1">
        <f t="array" ref="I665">_xlfn.XLOOKUP(E665,INDEX(CO2yr,,1), INDEX(CO2yr,,2),-9,-1)</f>
        <v>297.5</v>
      </c>
      <c r="J665" s="10" cm="1">
        <f t="array" ref="J665">_xlfn.XLOOKUP(E665,INDEX(CO2yr,,1), INDEX(CO2yr,,2),-9,1)</f>
        <v>298</v>
      </c>
    </row>
    <row r="666" spans="5:10">
      <c r="E666" s="5">
        <v>1904.875</v>
      </c>
      <c r="F666" s="10">
        <f t="shared" si="30"/>
        <v>297.95833333333059</v>
      </c>
      <c r="G666" s="12">
        <f t="shared" si="31"/>
        <v>8.2189667872532777</v>
      </c>
      <c r="H666" s="14">
        <f t="shared" si="32"/>
        <v>0.98766524600498184</v>
      </c>
      <c r="I666" s="10" cm="1">
        <f t="array" ref="I666">_xlfn.XLOOKUP(E666,INDEX(CO2yr,,1), INDEX(CO2yr,,2),-9,-1)</f>
        <v>297.5</v>
      </c>
      <c r="J666" s="10" cm="1">
        <f t="array" ref="J666">_xlfn.XLOOKUP(E666,INDEX(CO2yr,,1), INDEX(CO2yr,,2),-9,1)</f>
        <v>298</v>
      </c>
    </row>
    <row r="667" spans="5:10">
      <c r="E667" s="5">
        <v>1904.9583333333333</v>
      </c>
      <c r="F667" s="10">
        <f t="shared" si="30"/>
        <v>297.99999999999727</v>
      </c>
      <c r="G667" s="12">
        <f t="shared" si="31"/>
        <v>8.2191685204621496</v>
      </c>
      <c r="H667" s="14">
        <f t="shared" si="32"/>
        <v>0.98768948808850954</v>
      </c>
      <c r="I667" s="10" cm="1">
        <f t="array" ref="I667">_xlfn.XLOOKUP(E667,INDEX(CO2yr,,1), INDEX(CO2yr,,2),-9,-1)</f>
        <v>297.5</v>
      </c>
      <c r="J667" s="10" cm="1">
        <f t="array" ref="J667">_xlfn.XLOOKUP(E667,INDEX(CO2yr,,1), INDEX(CO2yr,,2),-9,1)</f>
        <v>298</v>
      </c>
    </row>
    <row r="668" spans="5:10">
      <c r="E668" s="5">
        <v>1905.0416666666665</v>
      </c>
      <c r="F668" s="10">
        <f t="shared" si="30"/>
        <v>298.03333333333057</v>
      </c>
      <c r="G668" s="12">
        <f t="shared" si="31"/>
        <v>8.2193298867215745</v>
      </c>
      <c r="H668" s="14">
        <f t="shared" si="32"/>
        <v>0.98770887931497842</v>
      </c>
      <c r="I668" s="10" cm="1">
        <f t="array" ref="I668">_xlfn.XLOOKUP(E668,INDEX(CO2yr,,1), INDEX(CO2yr,,2),-9,-1)</f>
        <v>298</v>
      </c>
      <c r="J668" s="10" cm="1">
        <f t="array" ref="J668">_xlfn.XLOOKUP(E668,INDEX(CO2yr,,1), INDEX(CO2yr,,2),-9,1)</f>
        <v>298.39999999999998</v>
      </c>
    </row>
    <row r="669" spans="5:10">
      <c r="E669" s="5">
        <v>1905.125</v>
      </c>
      <c r="F669" s="10">
        <f t="shared" si="30"/>
        <v>298.06666666666388</v>
      </c>
      <c r="G669" s="12">
        <f t="shared" si="31"/>
        <v>8.2194912349341109</v>
      </c>
      <c r="H669" s="14">
        <f t="shared" si="32"/>
        <v>0.98772826837277017</v>
      </c>
      <c r="I669" s="10" cm="1">
        <f t="array" ref="I669">_xlfn.XLOOKUP(E669,INDEX(CO2yr,,1), INDEX(CO2yr,,2),-9,-1)</f>
        <v>298</v>
      </c>
      <c r="J669" s="10" cm="1">
        <f t="array" ref="J669">_xlfn.XLOOKUP(E669,INDEX(CO2yr,,1), INDEX(CO2yr,,2),-9,1)</f>
        <v>298.39999999999998</v>
      </c>
    </row>
    <row r="670" spans="5:10">
      <c r="E670" s="5">
        <v>1905.2083333333333</v>
      </c>
      <c r="F670" s="10">
        <f t="shared" si="30"/>
        <v>298.09999999999718</v>
      </c>
      <c r="G670" s="12">
        <f t="shared" si="31"/>
        <v>8.2196525651037931</v>
      </c>
      <c r="H670" s="14">
        <f t="shared" si="32"/>
        <v>0.98774765526236985</v>
      </c>
      <c r="I670" s="10" cm="1">
        <f t="array" ref="I670">_xlfn.XLOOKUP(E670,INDEX(CO2yr,,1), INDEX(CO2yr,,2),-9,-1)</f>
        <v>298</v>
      </c>
      <c r="J670" s="10" cm="1">
        <f t="array" ref="J670">_xlfn.XLOOKUP(E670,INDEX(CO2yr,,1), INDEX(CO2yr,,2),-9,1)</f>
        <v>298.39999999999998</v>
      </c>
    </row>
    <row r="671" spans="5:10">
      <c r="E671" s="5">
        <v>1905.2916666666665</v>
      </c>
      <c r="F671" s="10">
        <f t="shared" si="30"/>
        <v>298.13333333333048</v>
      </c>
      <c r="G671" s="12">
        <f t="shared" si="31"/>
        <v>8.2198138772346567</v>
      </c>
      <c r="H671" s="14">
        <f t="shared" si="32"/>
        <v>0.98776703998426207</v>
      </c>
      <c r="I671" s="10" cm="1">
        <f t="array" ref="I671">_xlfn.XLOOKUP(E671,INDEX(CO2yr,,1), INDEX(CO2yr,,2),-9,-1)</f>
        <v>298</v>
      </c>
      <c r="J671" s="10" cm="1">
        <f t="array" ref="J671">_xlfn.XLOOKUP(E671,INDEX(CO2yr,,1), INDEX(CO2yr,,2),-9,1)</f>
        <v>298.39999999999998</v>
      </c>
    </row>
    <row r="672" spans="5:10">
      <c r="E672" s="5">
        <v>1905.375</v>
      </c>
      <c r="F672" s="10">
        <f t="shared" si="30"/>
        <v>298.16666666666379</v>
      </c>
      <c r="G672" s="12">
        <f t="shared" si="31"/>
        <v>8.2199751713307379</v>
      </c>
      <c r="H672" s="14">
        <f t="shared" si="32"/>
        <v>0.98778642253893212</v>
      </c>
      <c r="I672" s="10" cm="1">
        <f t="array" ref="I672">_xlfn.XLOOKUP(E672,INDEX(CO2yr,,1), INDEX(CO2yr,,2),-9,-1)</f>
        <v>298</v>
      </c>
      <c r="J672" s="10" cm="1">
        <f t="array" ref="J672">_xlfn.XLOOKUP(E672,INDEX(CO2yr,,1), INDEX(CO2yr,,2),-9,1)</f>
        <v>298.39999999999998</v>
      </c>
    </row>
    <row r="673" spans="5:10">
      <c r="E673" s="5">
        <v>1905.4583333333333</v>
      </c>
      <c r="F673" s="10">
        <f t="shared" si="30"/>
        <v>298.19999999999709</v>
      </c>
      <c r="G673" s="12">
        <f t="shared" si="31"/>
        <v>8.220136447396067</v>
      </c>
      <c r="H673" s="14">
        <f t="shared" si="32"/>
        <v>0.98780580292686426</v>
      </c>
      <c r="I673" s="10" cm="1">
        <f t="array" ref="I673">_xlfn.XLOOKUP(E673,INDEX(CO2yr,,1), INDEX(CO2yr,,2),-9,-1)</f>
        <v>298</v>
      </c>
      <c r="J673" s="10" cm="1">
        <f t="array" ref="J673">_xlfn.XLOOKUP(E673,INDEX(CO2yr,,1), INDEX(CO2yr,,2),-9,1)</f>
        <v>298.39999999999998</v>
      </c>
    </row>
    <row r="674" spans="5:10">
      <c r="E674" s="5">
        <v>1905.5416666666665</v>
      </c>
      <c r="F674" s="10">
        <f t="shared" si="30"/>
        <v>298.23333333333039</v>
      </c>
      <c r="G674" s="12">
        <f t="shared" si="31"/>
        <v>8.2202977054346729</v>
      </c>
      <c r="H674" s="14">
        <f t="shared" si="32"/>
        <v>0.98782518114854256</v>
      </c>
      <c r="I674" s="10" cm="1">
        <f t="array" ref="I674">_xlfn.XLOOKUP(E674,INDEX(CO2yr,,1), INDEX(CO2yr,,2),-9,-1)</f>
        <v>298</v>
      </c>
      <c r="J674" s="10" cm="1">
        <f t="array" ref="J674">_xlfn.XLOOKUP(E674,INDEX(CO2yr,,1), INDEX(CO2yr,,2),-9,1)</f>
        <v>298.39999999999998</v>
      </c>
    </row>
    <row r="675" spans="5:10">
      <c r="E675" s="5">
        <v>1905.625</v>
      </c>
      <c r="F675" s="10">
        <f t="shared" si="30"/>
        <v>298.2666666666637</v>
      </c>
      <c r="G675" s="12">
        <f t="shared" si="31"/>
        <v>8.2204589454505861</v>
      </c>
      <c r="H675" s="14">
        <f t="shared" si="32"/>
        <v>0.98784455720445141</v>
      </c>
      <c r="I675" s="10" cm="1">
        <f t="array" ref="I675">_xlfn.XLOOKUP(E675,INDEX(CO2yr,,1), INDEX(CO2yr,,2),-9,-1)</f>
        <v>298</v>
      </c>
      <c r="J675" s="10" cm="1">
        <f t="array" ref="J675">_xlfn.XLOOKUP(E675,INDEX(CO2yr,,1), INDEX(CO2yr,,2),-9,1)</f>
        <v>298.39999999999998</v>
      </c>
    </row>
    <row r="676" spans="5:10">
      <c r="E676" s="5">
        <v>1905.7083333333333</v>
      </c>
      <c r="F676" s="10">
        <f t="shared" si="30"/>
        <v>298.299999999997</v>
      </c>
      <c r="G676" s="12">
        <f t="shared" si="31"/>
        <v>8.2206201674478372</v>
      </c>
      <c r="H676" s="14">
        <f t="shared" si="32"/>
        <v>0.98786393109507509</v>
      </c>
      <c r="I676" s="10" cm="1">
        <f t="array" ref="I676">_xlfn.XLOOKUP(E676,INDEX(CO2yr,,1), INDEX(CO2yr,,2),-9,-1)</f>
        <v>298</v>
      </c>
      <c r="J676" s="10" cm="1">
        <f t="array" ref="J676">_xlfn.XLOOKUP(E676,INDEX(CO2yr,,1), INDEX(CO2yr,,2),-9,1)</f>
        <v>298.39999999999998</v>
      </c>
    </row>
    <row r="677" spans="5:10">
      <c r="E677" s="5">
        <v>1905.7916666666665</v>
      </c>
      <c r="F677" s="10">
        <f t="shared" si="30"/>
        <v>298.3333333333303</v>
      </c>
      <c r="G677" s="12">
        <f t="shared" si="31"/>
        <v>8.2207813714304478</v>
      </c>
      <c r="H677" s="14">
        <f t="shared" si="32"/>
        <v>0.98788330282089709</v>
      </c>
      <c r="I677" s="10" cm="1">
        <f t="array" ref="I677">_xlfn.XLOOKUP(E677,INDEX(CO2yr,,1), INDEX(CO2yr,,2),-9,-1)</f>
        <v>298</v>
      </c>
      <c r="J677" s="10" cm="1">
        <f t="array" ref="J677">_xlfn.XLOOKUP(E677,INDEX(CO2yr,,1), INDEX(CO2yr,,2),-9,1)</f>
        <v>298.39999999999998</v>
      </c>
    </row>
    <row r="678" spans="5:10">
      <c r="E678" s="5">
        <v>1905.875</v>
      </c>
      <c r="F678" s="10">
        <f t="shared" si="30"/>
        <v>298.3666666666636</v>
      </c>
      <c r="G678" s="12">
        <f t="shared" si="31"/>
        <v>8.2209425574024486</v>
      </c>
      <c r="H678" s="14">
        <f t="shared" si="32"/>
        <v>0.98790267238240148</v>
      </c>
      <c r="I678" s="10" cm="1">
        <f t="array" ref="I678">_xlfn.XLOOKUP(E678,INDEX(CO2yr,,1), INDEX(CO2yr,,2),-9,-1)</f>
        <v>298</v>
      </c>
      <c r="J678" s="10" cm="1">
        <f t="array" ref="J678">_xlfn.XLOOKUP(E678,INDEX(CO2yr,,1), INDEX(CO2yr,,2),-9,1)</f>
        <v>298.39999999999998</v>
      </c>
    </row>
    <row r="679" spans="5:10">
      <c r="E679" s="5">
        <v>1905.9583333333333</v>
      </c>
      <c r="F679" s="10">
        <f t="shared" si="30"/>
        <v>298.39999999999691</v>
      </c>
      <c r="G679" s="12">
        <f t="shared" si="31"/>
        <v>8.2211037253678612</v>
      </c>
      <c r="H679" s="14">
        <f t="shared" si="32"/>
        <v>0.98792203978007176</v>
      </c>
      <c r="I679" s="10" cm="1">
        <f t="array" ref="I679">_xlfn.XLOOKUP(E679,INDEX(CO2yr,,1), INDEX(CO2yr,,2),-9,-1)</f>
        <v>298</v>
      </c>
      <c r="J679" s="10" cm="1">
        <f t="array" ref="J679">_xlfn.XLOOKUP(E679,INDEX(CO2yr,,1), INDEX(CO2yr,,2),-9,1)</f>
        <v>298.39999999999998</v>
      </c>
    </row>
    <row r="680" spans="5:10">
      <c r="E680" s="5">
        <v>1906.0416666666665</v>
      </c>
      <c r="F680" s="10">
        <f t="shared" si="30"/>
        <v>298.43333333333027</v>
      </c>
      <c r="G680" s="12">
        <f t="shared" si="31"/>
        <v>8.2212648753307089</v>
      </c>
      <c r="H680" s="14">
        <f t="shared" si="32"/>
        <v>0.98794140501439132</v>
      </c>
      <c r="I680" s="10" cm="1">
        <f t="array" ref="I680">_xlfn.XLOOKUP(E680,INDEX(CO2yr,,1), INDEX(CO2yr,,2),-9,-1)</f>
        <v>298.39999999999998</v>
      </c>
      <c r="J680" s="10" cm="1">
        <f t="array" ref="J680">_xlfn.XLOOKUP(E680,INDEX(CO2yr,,1), INDEX(CO2yr,,2),-9,1)</f>
        <v>298.8</v>
      </c>
    </row>
    <row r="681" spans="5:10">
      <c r="E681" s="5">
        <v>1906.125</v>
      </c>
      <c r="F681" s="10">
        <f t="shared" si="30"/>
        <v>298.46666666666363</v>
      </c>
      <c r="G681" s="12">
        <f t="shared" si="31"/>
        <v>8.2214260072950101</v>
      </c>
      <c r="H681" s="14">
        <f t="shared" si="32"/>
        <v>0.98796076808584299</v>
      </c>
      <c r="I681" s="10" cm="1">
        <f t="array" ref="I681">_xlfn.XLOOKUP(E681,INDEX(CO2yr,,1), INDEX(CO2yr,,2),-9,-1)</f>
        <v>298.39999999999998</v>
      </c>
      <c r="J681" s="10" cm="1">
        <f t="array" ref="J681">_xlfn.XLOOKUP(E681,INDEX(CO2yr,,1), INDEX(CO2yr,,2),-9,1)</f>
        <v>298.8</v>
      </c>
    </row>
    <row r="682" spans="5:10">
      <c r="E682" s="5">
        <v>1906.2083333333333</v>
      </c>
      <c r="F682" s="10">
        <f t="shared" si="30"/>
        <v>298.49999999999699</v>
      </c>
      <c r="G682" s="12">
        <f t="shared" si="31"/>
        <v>8.2215871212647915</v>
      </c>
      <c r="H682" s="14">
        <f t="shared" si="32"/>
        <v>0.98798012899491072</v>
      </c>
      <c r="I682" s="10" cm="1">
        <f t="array" ref="I682">_xlfn.XLOOKUP(E682,INDEX(CO2yr,,1), INDEX(CO2yr,,2),-9,-1)</f>
        <v>298.39999999999998</v>
      </c>
      <c r="J682" s="10" cm="1">
        <f t="array" ref="J682">_xlfn.XLOOKUP(E682,INDEX(CO2yr,,1), INDEX(CO2yr,,2),-9,1)</f>
        <v>298.8</v>
      </c>
    </row>
    <row r="683" spans="5:10">
      <c r="E683" s="5">
        <v>1906.2916666666665</v>
      </c>
      <c r="F683" s="10">
        <f t="shared" si="30"/>
        <v>298.53333333333035</v>
      </c>
      <c r="G683" s="12">
        <f t="shared" si="31"/>
        <v>8.2217482172440643</v>
      </c>
      <c r="H683" s="14">
        <f t="shared" si="32"/>
        <v>0.98799948774207658</v>
      </c>
      <c r="I683" s="10" cm="1">
        <f t="array" ref="I683">_xlfn.XLOOKUP(E683,INDEX(CO2yr,,1), INDEX(CO2yr,,2),-9,-1)</f>
        <v>298.39999999999998</v>
      </c>
      <c r="J683" s="10" cm="1">
        <f t="array" ref="J683">_xlfn.XLOOKUP(E683,INDEX(CO2yr,,1), INDEX(CO2yr,,2),-9,1)</f>
        <v>298.8</v>
      </c>
    </row>
    <row r="684" spans="5:10">
      <c r="E684" s="5">
        <v>1906.375</v>
      </c>
      <c r="F684" s="10">
        <f t="shared" si="30"/>
        <v>298.56666666666371</v>
      </c>
      <c r="G684" s="12">
        <f t="shared" si="31"/>
        <v>8.221909295236852</v>
      </c>
      <c r="H684" s="14">
        <f t="shared" si="32"/>
        <v>0.98801884432782405</v>
      </c>
      <c r="I684" s="10" cm="1">
        <f t="array" ref="I684">_xlfn.XLOOKUP(E684,INDEX(CO2yr,,1), INDEX(CO2yr,,2),-9,-1)</f>
        <v>298.39999999999998</v>
      </c>
      <c r="J684" s="10" cm="1">
        <f t="array" ref="J684">_xlfn.XLOOKUP(E684,INDEX(CO2yr,,1), INDEX(CO2yr,,2),-9,1)</f>
        <v>298.8</v>
      </c>
    </row>
    <row r="685" spans="5:10">
      <c r="E685" s="5">
        <v>1906.4583333333333</v>
      </c>
      <c r="F685" s="10">
        <f t="shared" si="30"/>
        <v>298.59999999999707</v>
      </c>
      <c r="G685" s="12">
        <f t="shared" si="31"/>
        <v>8.2220703552471655</v>
      </c>
      <c r="H685" s="14">
        <f t="shared" si="32"/>
        <v>0.98803819875263499</v>
      </c>
      <c r="I685" s="10" cm="1">
        <f t="array" ref="I685">_xlfn.XLOOKUP(E685,INDEX(CO2yr,,1), INDEX(CO2yr,,2),-9,-1)</f>
        <v>298.39999999999998</v>
      </c>
      <c r="J685" s="10" cm="1">
        <f t="array" ref="J685">_xlfn.XLOOKUP(E685,INDEX(CO2yr,,1), INDEX(CO2yr,,2),-9,1)</f>
        <v>298.8</v>
      </c>
    </row>
    <row r="686" spans="5:10">
      <c r="E686" s="5">
        <v>1906.5416666666665</v>
      </c>
      <c r="F686" s="10">
        <f t="shared" si="30"/>
        <v>298.63333333333043</v>
      </c>
      <c r="G686" s="12">
        <f t="shared" si="31"/>
        <v>8.2222313972790211</v>
      </c>
      <c r="H686" s="14">
        <f t="shared" si="32"/>
        <v>0.98805755101699222</v>
      </c>
      <c r="I686" s="10" cm="1">
        <f t="array" ref="I686">_xlfn.XLOOKUP(E686,INDEX(CO2yr,,1), INDEX(CO2yr,,2),-9,-1)</f>
        <v>298.39999999999998</v>
      </c>
      <c r="J686" s="10" cm="1">
        <f t="array" ref="J686">_xlfn.XLOOKUP(E686,INDEX(CO2yr,,1), INDEX(CO2yr,,2),-9,1)</f>
        <v>298.8</v>
      </c>
    </row>
    <row r="687" spans="5:10">
      <c r="E687" s="5">
        <v>1906.625</v>
      </c>
      <c r="F687" s="10">
        <f t="shared" ref="F687:F750" si="33">F686+(J687-I687)/12</f>
        <v>298.66666666666379</v>
      </c>
      <c r="G687" s="12">
        <f t="shared" si="31"/>
        <v>8.2223924213364352</v>
      </c>
      <c r="H687" s="14">
        <f t="shared" si="32"/>
        <v>0.98807690112137825</v>
      </c>
      <c r="I687" s="10" cm="1">
        <f t="array" ref="I687">_xlfn.XLOOKUP(E687,INDEX(CO2yr,,1), INDEX(CO2yr,,2),-9,-1)</f>
        <v>298.39999999999998</v>
      </c>
      <c r="J687" s="10" cm="1">
        <f t="array" ref="J687">_xlfn.XLOOKUP(E687,INDEX(CO2yr,,1), INDEX(CO2yr,,2),-9,1)</f>
        <v>298.8</v>
      </c>
    </row>
    <row r="688" spans="5:10">
      <c r="E688" s="5">
        <v>1906.7083333333333</v>
      </c>
      <c r="F688" s="10">
        <f t="shared" si="33"/>
        <v>298.69999999999715</v>
      </c>
      <c r="G688" s="12">
        <f t="shared" si="31"/>
        <v>8.2225534274234153</v>
      </c>
      <c r="H688" s="14">
        <f t="shared" si="32"/>
        <v>0.98809624906627469</v>
      </c>
      <c r="I688" s="10" cm="1">
        <f t="array" ref="I688">_xlfn.XLOOKUP(E688,INDEX(CO2yr,,1), INDEX(CO2yr,,2),-9,-1)</f>
        <v>298.39999999999998</v>
      </c>
      <c r="J688" s="10" cm="1">
        <f t="array" ref="J688">_xlfn.XLOOKUP(E688,INDEX(CO2yr,,1), INDEX(CO2yr,,2),-9,1)</f>
        <v>298.8</v>
      </c>
    </row>
    <row r="689" spans="5:10">
      <c r="E689" s="5">
        <v>1906.7916666666665</v>
      </c>
      <c r="F689" s="10">
        <f t="shared" si="33"/>
        <v>298.73333333333051</v>
      </c>
      <c r="G689" s="12">
        <f t="shared" si="31"/>
        <v>8.2227144155439742</v>
      </c>
      <c r="H689" s="14">
        <f t="shared" si="32"/>
        <v>0.98811559485216371</v>
      </c>
      <c r="I689" s="10" cm="1">
        <f t="array" ref="I689">_xlfn.XLOOKUP(E689,INDEX(CO2yr,,1), INDEX(CO2yr,,2),-9,-1)</f>
        <v>298.39999999999998</v>
      </c>
      <c r="J689" s="10" cm="1">
        <f t="array" ref="J689">_xlfn.XLOOKUP(E689,INDEX(CO2yr,,1), INDEX(CO2yr,,2),-9,1)</f>
        <v>298.8</v>
      </c>
    </row>
    <row r="690" spans="5:10">
      <c r="E690" s="5">
        <v>1906.875</v>
      </c>
      <c r="F690" s="10">
        <f t="shared" si="33"/>
        <v>298.76666666666387</v>
      </c>
      <c r="G690" s="12">
        <f t="shared" si="31"/>
        <v>8.2228753857021193</v>
      </c>
      <c r="H690" s="14">
        <f t="shared" si="32"/>
        <v>0.98813493847952705</v>
      </c>
      <c r="I690" s="10" cm="1">
        <f t="array" ref="I690">_xlfn.XLOOKUP(E690,INDEX(CO2yr,,1), INDEX(CO2yr,,2),-9,-1)</f>
        <v>298.39999999999998</v>
      </c>
      <c r="J690" s="10" cm="1">
        <f t="array" ref="J690">_xlfn.XLOOKUP(E690,INDEX(CO2yr,,1), INDEX(CO2yr,,2),-9,1)</f>
        <v>298.8</v>
      </c>
    </row>
    <row r="691" spans="5:10">
      <c r="E691" s="5">
        <v>1906.9583333333333</v>
      </c>
      <c r="F691" s="10">
        <f t="shared" si="33"/>
        <v>298.79999999999723</v>
      </c>
      <c r="G691" s="12">
        <f t="shared" si="31"/>
        <v>8.2230363379018616</v>
      </c>
      <c r="H691" s="14">
        <f t="shared" si="32"/>
        <v>0.98815427994884653</v>
      </c>
      <c r="I691" s="10" cm="1">
        <f t="array" ref="I691">_xlfn.XLOOKUP(E691,INDEX(CO2yr,,1), INDEX(CO2yr,,2),-9,-1)</f>
        <v>298.39999999999998</v>
      </c>
      <c r="J691" s="10" cm="1">
        <f t="array" ref="J691">_xlfn.XLOOKUP(E691,INDEX(CO2yr,,1), INDEX(CO2yr,,2),-9,1)</f>
        <v>298.8</v>
      </c>
    </row>
    <row r="692" spans="5:10">
      <c r="E692" s="5">
        <v>1907.0416666666665</v>
      </c>
      <c r="F692" s="10">
        <f t="shared" si="33"/>
        <v>298.84166666666391</v>
      </c>
      <c r="G692" s="12">
        <f t="shared" si="31"/>
        <v>8.2232375029036362</v>
      </c>
      <c r="H692" s="14">
        <f t="shared" si="32"/>
        <v>0.98817845375147983</v>
      </c>
      <c r="I692" s="10" cm="1">
        <f t="array" ref="I692">_xlfn.XLOOKUP(E692,INDEX(CO2yr,,1), INDEX(CO2yr,,2),-9,-1)</f>
        <v>298.8</v>
      </c>
      <c r="J692" s="10" cm="1">
        <f t="array" ref="J692">_xlfn.XLOOKUP(E692,INDEX(CO2yr,,1), INDEX(CO2yr,,2),-9,1)</f>
        <v>299.3</v>
      </c>
    </row>
    <row r="693" spans="5:10">
      <c r="E693" s="5">
        <v>1907.125</v>
      </c>
      <c r="F693" s="10">
        <f t="shared" si="33"/>
        <v>298.8833333333306</v>
      </c>
      <c r="G693" s="12">
        <f t="shared" si="31"/>
        <v>8.2234386398594861</v>
      </c>
      <c r="H693" s="14">
        <f t="shared" si="32"/>
        <v>0.98820262418386173</v>
      </c>
      <c r="I693" s="10" cm="1">
        <f t="array" ref="I693">_xlfn.XLOOKUP(E693,INDEX(CO2yr,,1), INDEX(CO2yr,,2),-9,-1)</f>
        <v>298.8</v>
      </c>
      <c r="J693" s="10" cm="1">
        <f t="array" ref="J693">_xlfn.XLOOKUP(E693,INDEX(CO2yr,,1), INDEX(CO2yr,,2),-9,1)</f>
        <v>299.3</v>
      </c>
    </row>
    <row r="694" spans="5:10">
      <c r="E694" s="5">
        <v>1907.2083333333333</v>
      </c>
      <c r="F694" s="10">
        <f t="shared" si="33"/>
        <v>298.92499999999728</v>
      </c>
      <c r="G694" s="12">
        <f t="shared" si="31"/>
        <v>8.2236397487772308</v>
      </c>
      <c r="H694" s="14">
        <f t="shared" si="32"/>
        <v>0.9882267912469318</v>
      </c>
      <c r="I694" s="10" cm="1">
        <f t="array" ref="I694">_xlfn.XLOOKUP(E694,INDEX(CO2yr,,1), INDEX(CO2yr,,2),-9,-1)</f>
        <v>298.8</v>
      </c>
      <c r="J694" s="10" cm="1">
        <f t="array" ref="J694">_xlfn.XLOOKUP(E694,INDEX(CO2yr,,1), INDEX(CO2yr,,2),-9,1)</f>
        <v>299.3</v>
      </c>
    </row>
    <row r="695" spans="5:10">
      <c r="E695" s="5">
        <v>1907.2916666666665</v>
      </c>
      <c r="F695" s="10">
        <f t="shared" si="33"/>
        <v>298.96666666666397</v>
      </c>
      <c r="G695" s="12">
        <f t="shared" si="31"/>
        <v>8.2238408296646863</v>
      </c>
      <c r="H695" s="14">
        <f t="shared" si="32"/>
        <v>0.98825095494162929</v>
      </c>
      <c r="I695" s="10" cm="1">
        <f t="array" ref="I695">_xlfn.XLOOKUP(E695,INDEX(CO2yr,,1), INDEX(CO2yr,,2),-9,-1)</f>
        <v>298.8</v>
      </c>
      <c r="J695" s="10" cm="1">
        <f t="array" ref="J695">_xlfn.XLOOKUP(E695,INDEX(CO2yr,,1), INDEX(CO2yr,,2),-9,1)</f>
        <v>299.3</v>
      </c>
    </row>
    <row r="696" spans="5:10">
      <c r="E696" s="5">
        <v>1907.375</v>
      </c>
      <c r="F696" s="10">
        <f t="shared" si="33"/>
        <v>299.00833333333065</v>
      </c>
      <c r="G696" s="12">
        <f t="shared" si="31"/>
        <v>8.2240418825296651</v>
      </c>
      <c r="H696" s="14">
        <f t="shared" si="32"/>
        <v>0.98827511526889289</v>
      </c>
      <c r="I696" s="10" cm="1">
        <f t="array" ref="I696">_xlfn.XLOOKUP(E696,INDEX(CO2yr,,1), INDEX(CO2yr,,2),-9,-1)</f>
        <v>298.8</v>
      </c>
      <c r="J696" s="10" cm="1">
        <f t="array" ref="J696">_xlfn.XLOOKUP(E696,INDEX(CO2yr,,1), INDEX(CO2yr,,2),-9,1)</f>
        <v>299.3</v>
      </c>
    </row>
    <row r="697" spans="5:10">
      <c r="E697" s="5">
        <v>1907.4583333333333</v>
      </c>
      <c r="F697" s="10">
        <f t="shared" si="33"/>
        <v>299.04999999999734</v>
      </c>
      <c r="G697" s="12">
        <f t="shared" si="31"/>
        <v>8.2242429073799759</v>
      </c>
      <c r="H697" s="14">
        <f t="shared" si="32"/>
        <v>0.98829927222966119</v>
      </c>
      <c r="I697" s="10" cm="1">
        <f t="array" ref="I697">_xlfn.XLOOKUP(E697,INDEX(CO2yr,,1), INDEX(CO2yr,,2),-9,-1)</f>
        <v>298.8</v>
      </c>
      <c r="J697" s="10" cm="1">
        <f t="array" ref="J697">_xlfn.XLOOKUP(E697,INDEX(CO2yr,,1), INDEX(CO2yr,,2),-9,1)</f>
        <v>299.3</v>
      </c>
    </row>
    <row r="698" spans="5:10">
      <c r="E698" s="5">
        <v>1907.5416666666665</v>
      </c>
      <c r="F698" s="10">
        <f t="shared" si="33"/>
        <v>299.09166666666403</v>
      </c>
      <c r="G698" s="12">
        <f t="shared" si="31"/>
        <v>8.2244439042234241</v>
      </c>
      <c r="H698" s="14">
        <f t="shared" si="32"/>
        <v>0.98832342582487198</v>
      </c>
      <c r="I698" s="10" cm="1">
        <f t="array" ref="I698">_xlfn.XLOOKUP(E698,INDEX(CO2yr,,1), INDEX(CO2yr,,2),-9,-1)</f>
        <v>298.8</v>
      </c>
      <c r="J698" s="10" cm="1">
        <f t="array" ref="J698">_xlfn.XLOOKUP(E698,INDEX(CO2yr,,1), INDEX(CO2yr,,2),-9,1)</f>
        <v>299.3</v>
      </c>
    </row>
    <row r="699" spans="5:10">
      <c r="E699" s="5">
        <v>1907.625</v>
      </c>
      <c r="F699" s="10">
        <f t="shared" si="33"/>
        <v>299.13333333333071</v>
      </c>
      <c r="G699" s="12">
        <f t="shared" si="31"/>
        <v>8.224644873067815</v>
      </c>
      <c r="H699" s="14">
        <f t="shared" si="32"/>
        <v>0.98834757605546331</v>
      </c>
      <c r="I699" s="10" cm="1">
        <f t="array" ref="I699">_xlfn.XLOOKUP(E699,INDEX(CO2yr,,1), INDEX(CO2yr,,2),-9,-1)</f>
        <v>298.8</v>
      </c>
      <c r="J699" s="10" cm="1">
        <f t="array" ref="J699">_xlfn.XLOOKUP(E699,INDEX(CO2yr,,1), INDEX(CO2yr,,2),-9,1)</f>
        <v>299.3</v>
      </c>
    </row>
    <row r="700" spans="5:10">
      <c r="E700" s="5">
        <v>1907.7083333333333</v>
      </c>
      <c r="F700" s="10">
        <f t="shared" si="33"/>
        <v>299.1749999999974</v>
      </c>
      <c r="G700" s="12">
        <f t="shared" si="31"/>
        <v>8.224845813920945</v>
      </c>
      <c r="H700" s="14">
        <f t="shared" si="32"/>
        <v>0.98837172292237208</v>
      </c>
      <c r="I700" s="10" cm="1">
        <f t="array" ref="I700">_xlfn.XLOOKUP(E700,INDEX(CO2yr,,1), INDEX(CO2yr,,2),-9,-1)</f>
        <v>298.8</v>
      </c>
      <c r="J700" s="10" cm="1">
        <f t="array" ref="J700">_xlfn.XLOOKUP(E700,INDEX(CO2yr,,1), INDEX(CO2yr,,2),-9,1)</f>
        <v>299.3</v>
      </c>
    </row>
    <row r="701" spans="5:10">
      <c r="E701" s="5">
        <v>1907.7916666666665</v>
      </c>
      <c r="F701" s="10">
        <f t="shared" si="33"/>
        <v>299.21666666666408</v>
      </c>
      <c r="G701" s="12">
        <f t="shared" si="31"/>
        <v>8.2250467267906124</v>
      </c>
      <c r="H701" s="14">
        <f t="shared" si="32"/>
        <v>0.98839586642653532</v>
      </c>
      <c r="I701" s="10" cm="1">
        <f t="array" ref="I701">_xlfn.XLOOKUP(E701,INDEX(CO2yr,,1), INDEX(CO2yr,,2),-9,-1)</f>
        <v>298.8</v>
      </c>
      <c r="J701" s="10" cm="1">
        <f t="array" ref="J701">_xlfn.XLOOKUP(E701,INDEX(CO2yr,,1), INDEX(CO2yr,,2),-9,1)</f>
        <v>299.3</v>
      </c>
    </row>
    <row r="702" spans="5:10">
      <c r="E702" s="5">
        <v>1907.875</v>
      </c>
      <c r="F702" s="10">
        <f t="shared" si="33"/>
        <v>299.25833333333077</v>
      </c>
      <c r="G702" s="12">
        <f t="shared" si="31"/>
        <v>8.2252476116846083</v>
      </c>
      <c r="H702" s="14">
        <f t="shared" si="32"/>
        <v>0.98842000656888929</v>
      </c>
      <c r="I702" s="10" cm="1">
        <f t="array" ref="I702">_xlfn.XLOOKUP(E702,INDEX(CO2yr,,1), INDEX(CO2yr,,2),-9,-1)</f>
        <v>298.8</v>
      </c>
      <c r="J702" s="10" cm="1">
        <f t="array" ref="J702">_xlfn.XLOOKUP(E702,INDEX(CO2yr,,1), INDEX(CO2yr,,2),-9,1)</f>
        <v>299.3</v>
      </c>
    </row>
    <row r="703" spans="5:10">
      <c r="E703" s="5">
        <v>1907.9583333333333</v>
      </c>
      <c r="F703" s="10">
        <f t="shared" si="33"/>
        <v>299.29999999999745</v>
      </c>
      <c r="G703" s="12">
        <f t="shared" si="31"/>
        <v>8.2254484686107272</v>
      </c>
      <c r="H703" s="14">
        <f t="shared" si="32"/>
        <v>0.98844414335037079</v>
      </c>
      <c r="I703" s="10" cm="1">
        <f t="array" ref="I703">_xlfn.XLOOKUP(E703,INDEX(CO2yr,,1), INDEX(CO2yr,,2),-9,-1)</f>
        <v>298.8</v>
      </c>
      <c r="J703" s="10" cm="1">
        <f t="array" ref="J703">_xlfn.XLOOKUP(E703,INDEX(CO2yr,,1), INDEX(CO2yr,,2),-9,1)</f>
        <v>299.3</v>
      </c>
    </row>
    <row r="704" spans="5:10">
      <c r="E704" s="5">
        <v>1908.0416666666665</v>
      </c>
      <c r="F704" s="10">
        <f t="shared" si="33"/>
        <v>299.33333333333076</v>
      </c>
      <c r="G704" s="12">
        <f t="shared" si="31"/>
        <v>8.2256091340199777</v>
      </c>
      <c r="H704" s="14">
        <f t="shared" si="32"/>
        <v>0.98846345035635574</v>
      </c>
      <c r="I704" s="10" cm="1">
        <f t="array" ref="I704">_xlfn.XLOOKUP(E704,INDEX(CO2yr,,1), INDEX(CO2yr,,2),-9,-1)</f>
        <v>299.3</v>
      </c>
      <c r="J704" s="10" cm="1">
        <f t="array" ref="J704">_xlfn.XLOOKUP(E704,INDEX(CO2yr,,1), INDEX(CO2yr,,2),-9,1)</f>
        <v>299.7</v>
      </c>
    </row>
    <row r="705" spans="5:10">
      <c r="E705" s="5">
        <v>1908.125</v>
      </c>
      <c r="F705" s="10">
        <f t="shared" si="33"/>
        <v>299.36666666666406</v>
      </c>
      <c r="G705" s="12">
        <f t="shared" si="31"/>
        <v>8.2257697815387569</v>
      </c>
      <c r="H705" s="14">
        <f t="shared" si="32"/>
        <v>0.98848275521246021</v>
      </c>
      <c r="I705" s="10" cm="1">
        <f t="array" ref="I705">_xlfn.XLOOKUP(E705,INDEX(CO2yr,,1), INDEX(CO2yr,,2),-9,-1)</f>
        <v>299.3</v>
      </c>
      <c r="J705" s="10" cm="1">
        <f t="array" ref="J705">_xlfn.XLOOKUP(E705,INDEX(CO2yr,,1), INDEX(CO2yr,,2),-9,1)</f>
        <v>299.7</v>
      </c>
    </row>
    <row r="706" spans="5:10">
      <c r="E706" s="5">
        <v>1908.2083333333333</v>
      </c>
      <c r="F706" s="10">
        <f t="shared" si="33"/>
        <v>299.39999999999736</v>
      </c>
      <c r="G706" s="12">
        <f t="shared" si="31"/>
        <v>8.2259304111710421</v>
      </c>
      <c r="H706" s="14">
        <f t="shared" si="32"/>
        <v>0.98850205791916201</v>
      </c>
      <c r="I706" s="10" cm="1">
        <f t="array" ref="I706">_xlfn.XLOOKUP(E706,INDEX(CO2yr,,1), INDEX(CO2yr,,2),-9,-1)</f>
        <v>299.3</v>
      </c>
      <c r="J706" s="10" cm="1">
        <f t="array" ref="J706">_xlfn.XLOOKUP(E706,INDEX(CO2yr,,1), INDEX(CO2yr,,2),-9,1)</f>
        <v>299.7</v>
      </c>
    </row>
    <row r="707" spans="5:10">
      <c r="E707" s="5">
        <v>1908.2916666666665</v>
      </c>
      <c r="F707" s="10">
        <f t="shared" si="33"/>
        <v>299.43333333333067</v>
      </c>
      <c r="G707" s="12">
        <f t="shared" si="31"/>
        <v>8.2260910229208193</v>
      </c>
      <c r="H707" s="14">
        <f t="shared" si="32"/>
        <v>0.98852135847694034</v>
      </c>
      <c r="I707" s="10" cm="1">
        <f t="array" ref="I707">_xlfn.XLOOKUP(E707,INDEX(CO2yr,,1), INDEX(CO2yr,,2),-9,-1)</f>
        <v>299.3</v>
      </c>
      <c r="J707" s="10" cm="1">
        <f t="array" ref="J707">_xlfn.XLOOKUP(E707,INDEX(CO2yr,,1), INDEX(CO2yr,,2),-9,1)</f>
        <v>299.7</v>
      </c>
    </row>
    <row r="708" spans="5:10">
      <c r="E708" s="5">
        <v>1908.375</v>
      </c>
      <c r="F708" s="10">
        <f t="shared" si="33"/>
        <v>299.46666666666397</v>
      </c>
      <c r="G708" s="12">
        <f t="shared" si="31"/>
        <v>8.2262516167920694</v>
      </c>
      <c r="H708" s="14">
        <f t="shared" si="32"/>
        <v>0.98854065688627335</v>
      </c>
      <c r="I708" s="10" cm="1">
        <f t="array" ref="I708">_xlfn.XLOOKUP(E708,INDEX(CO2yr,,1), INDEX(CO2yr,,2),-9,-1)</f>
        <v>299.3</v>
      </c>
      <c r="J708" s="10" cm="1">
        <f t="array" ref="J708">_xlfn.XLOOKUP(E708,INDEX(CO2yr,,1), INDEX(CO2yr,,2),-9,1)</f>
        <v>299.7</v>
      </c>
    </row>
    <row r="709" spans="5:10">
      <c r="E709" s="5">
        <v>1908.4583333333333</v>
      </c>
      <c r="F709" s="10">
        <f t="shared" si="33"/>
        <v>299.49999999999727</v>
      </c>
      <c r="G709" s="12">
        <f t="shared" si="31"/>
        <v>8.2264121927887732</v>
      </c>
      <c r="H709" s="14">
        <f t="shared" si="32"/>
        <v>0.98855995314763956</v>
      </c>
      <c r="I709" s="10" cm="1">
        <f t="array" ref="I709">_xlfn.XLOOKUP(E709,INDEX(CO2yr,,1), INDEX(CO2yr,,2),-9,-1)</f>
        <v>299.3</v>
      </c>
      <c r="J709" s="10" cm="1">
        <f t="array" ref="J709">_xlfn.XLOOKUP(E709,INDEX(CO2yr,,1), INDEX(CO2yr,,2),-9,1)</f>
        <v>299.7</v>
      </c>
    </row>
    <row r="710" spans="5:10">
      <c r="E710" s="5">
        <v>1908.5416666666665</v>
      </c>
      <c r="F710" s="10">
        <f t="shared" si="33"/>
        <v>299.53333333333057</v>
      </c>
      <c r="G710" s="12">
        <f t="shared" si="31"/>
        <v>8.2265727509149063</v>
      </c>
      <c r="H710" s="14">
        <f t="shared" si="32"/>
        <v>0.98857924726151658</v>
      </c>
      <c r="I710" s="10" cm="1">
        <f t="array" ref="I710">_xlfn.XLOOKUP(E710,INDEX(CO2yr,,1), INDEX(CO2yr,,2),-9,-1)</f>
        <v>299.3</v>
      </c>
      <c r="J710" s="10" cm="1">
        <f t="array" ref="J710">_xlfn.XLOOKUP(E710,INDEX(CO2yr,,1), INDEX(CO2yr,,2),-9,1)</f>
        <v>299.7</v>
      </c>
    </row>
    <row r="711" spans="5:10">
      <c r="E711" s="5">
        <v>1908.625</v>
      </c>
      <c r="F711" s="10">
        <f t="shared" si="33"/>
        <v>299.56666666666388</v>
      </c>
      <c r="G711" s="12">
        <f t="shared" si="31"/>
        <v>8.2267332911744493</v>
      </c>
      <c r="H711" s="14">
        <f t="shared" si="32"/>
        <v>0.98859853922838292</v>
      </c>
      <c r="I711" s="10" cm="1">
        <f t="array" ref="I711">_xlfn.XLOOKUP(E711,INDEX(CO2yr,,1), INDEX(CO2yr,,2),-9,-1)</f>
        <v>299.3</v>
      </c>
      <c r="J711" s="10" cm="1">
        <f t="array" ref="J711">_xlfn.XLOOKUP(E711,INDEX(CO2yr,,1), INDEX(CO2yr,,2),-9,1)</f>
        <v>299.7</v>
      </c>
    </row>
    <row r="712" spans="5:10">
      <c r="E712" s="5">
        <v>1908.7083333333333</v>
      </c>
      <c r="F712" s="10">
        <f t="shared" si="33"/>
        <v>299.59999999999718</v>
      </c>
      <c r="G712" s="12">
        <f t="shared" si="31"/>
        <v>8.2268938135713761</v>
      </c>
      <c r="H712" s="14">
        <f t="shared" si="32"/>
        <v>0.98861782904871609</v>
      </c>
      <c r="I712" s="10" cm="1">
        <f t="array" ref="I712">_xlfn.XLOOKUP(E712,INDEX(CO2yr,,1), INDEX(CO2yr,,2),-9,-1)</f>
        <v>299.3</v>
      </c>
      <c r="J712" s="10" cm="1">
        <f t="array" ref="J712">_xlfn.XLOOKUP(E712,INDEX(CO2yr,,1), INDEX(CO2yr,,2),-9,1)</f>
        <v>299.7</v>
      </c>
    </row>
    <row r="713" spans="5:10">
      <c r="E713" s="5">
        <v>1908.7916666666665</v>
      </c>
      <c r="F713" s="10">
        <f t="shared" si="33"/>
        <v>299.63333333333048</v>
      </c>
      <c r="G713" s="12">
        <f t="shared" ref="G713:G776" si="34">LOG(F713,2)</f>
        <v>8.2270543181096603</v>
      </c>
      <c r="H713" s="14">
        <f t="shared" ref="H713:H776" si="35">G713/$G$6</f>
        <v>0.98863711672299348</v>
      </c>
      <c r="I713" s="10" cm="1">
        <f t="array" ref="I713">_xlfn.XLOOKUP(E713,INDEX(CO2yr,,1), INDEX(CO2yr,,2),-9,-1)</f>
        <v>299.3</v>
      </c>
      <c r="J713" s="10" cm="1">
        <f t="array" ref="J713">_xlfn.XLOOKUP(E713,INDEX(CO2yr,,1), INDEX(CO2yr,,2),-9,1)</f>
        <v>299.7</v>
      </c>
    </row>
    <row r="714" spans="5:10">
      <c r="E714" s="5">
        <v>1908.875</v>
      </c>
      <c r="F714" s="10">
        <f t="shared" si="33"/>
        <v>299.66666666666379</v>
      </c>
      <c r="G714" s="12">
        <f t="shared" si="34"/>
        <v>8.2272148047932774</v>
      </c>
      <c r="H714" s="14">
        <f t="shared" si="35"/>
        <v>0.98865640225169293</v>
      </c>
      <c r="I714" s="10" cm="1">
        <f t="array" ref="I714">_xlfn.XLOOKUP(E714,INDEX(CO2yr,,1), INDEX(CO2yr,,2),-9,-1)</f>
        <v>299.3</v>
      </c>
      <c r="J714" s="10" cm="1">
        <f t="array" ref="J714">_xlfn.XLOOKUP(E714,INDEX(CO2yr,,1), INDEX(CO2yr,,2),-9,1)</f>
        <v>299.7</v>
      </c>
    </row>
    <row r="715" spans="5:10">
      <c r="E715" s="5">
        <v>1908.9583333333333</v>
      </c>
      <c r="F715" s="10">
        <f t="shared" si="33"/>
        <v>299.69999999999709</v>
      </c>
      <c r="G715" s="12">
        <f t="shared" si="34"/>
        <v>8.2273752736261994</v>
      </c>
      <c r="H715" s="14">
        <f t="shared" si="35"/>
        <v>0.98867568563529162</v>
      </c>
      <c r="I715" s="10" cm="1">
        <f t="array" ref="I715">_xlfn.XLOOKUP(E715,INDEX(CO2yr,,1), INDEX(CO2yr,,2),-9,-1)</f>
        <v>299.3</v>
      </c>
      <c r="J715" s="10" cm="1">
        <f t="array" ref="J715">_xlfn.XLOOKUP(E715,INDEX(CO2yr,,1), INDEX(CO2yr,,2),-9,1)</f>
        <v>299.7</v>
      </c>
    </row>
    <row r="716" spans="5:10">
      <c r="E716" s="5">
        <v>1909.0416666666665</v>
      </c>
      <c r="F716" s="10">
        <f t="shared" si="33"/>
        <v>299.73333333333045</v>
      </c>
      <c r="G716" s="12">
        <f t="shared" si="34"/>
        <v>8.2275357246123946</v>
      </c>
      <c r="H716" s="14">
        <f t="shared" si="35"/>
        <v>0.98869496687426661</v>
      </c>
      <c r="I716" s="10" cm="1">
        <f t="array" ref="I716">_xlfn.XLOOKUP(E716,INDEX(CO2yr,,1), INDEX(CO2yr,,2),-9,-1)</f>
        <v>299.7</v>
      </c>
      <c r="J716" s="10" cm="1">
        <f t="array" ref="J716">_xlfn.XLOOKUP(E716,INDEX(CO2yr,,1), INDEX(CO2yr,,2),-9,1)</f>
        <v>300.10000000000002</v>
      </c>
    </row>
    <row r="717" spans="5:10">
      <c r="E717" s="5">
        <v>1909.125</v>
      </c>
      <c r="F717" s="10">
        <f t="shared" si="33"/>
        <v>299.76666666666381</v>
      </c>
      <c r="G717" s="12">
        <f t="shared" si="34"/>
        <v>8.2276961577558332</v>
      </c>
      <c r="H717" s="14">
        <f t="shared" si="35"/>
        <v>0.98871424596909485</v>
      </c>
      <c r="I717" s="10" cm="1">
        <f t="array" ref="I717">_xlfn.XLOOKUP(E717,INDEX(CO2yr,,1), INDEX(CO2yr,,2),-9,-1)</f>
        <v>299.7</v>
      </c>
      <c r="J717" s="10" cm="1">
        <f t="array" ref="J717">_xlfn.XLOOKUP(E717,INDEX(CO2yr,,1), INDEX(CO2yr,,2),-9,1)</f>
        <v>300.10000000000002</v>
      </c>
    </row>
    <row r="718" spans="5:10">
      <c r="E718" s="5">
        <v>1909.2083333333333</v>
      </c>
      <c r="F718" s="10">
        <f t="shared" si="33"/>
        <v>299.79999999999717</v>
      </c>
      <c r="G718" s="12">
        <f t="shared" si="34"/>
        <v>8.2278565730604853</v>
      </c>
      <c r="H718" s="14">
        <f t="shared" si="35"/>
        <v>0.98873352292025352</v>
      </c>
      <c r="I718" s="10" cm="1">
        <f t="array" ref="I718">_xlfn.XLOOKUP(E718,INDEX(CO2yr,,1), INDEX(CO2yr,,2),-9,-1)</f>
        <v>299.7</v>
      </c>
      <c r="J718" s="10" cm="1">
        <f t="array" ref="J718">_xlfn.XLOOKUP(E718,INDEX(CO2yr,,1), INDEX(CO2yr,,2),-9,1)</f>
        <v>300.10000000000002</v>
      </c>
    </row>
    <row r="719" spans="5:10">
      <c r="E719" s="5">
        <v>1909.2916666666665</v>
      </c>
      <c r="F719" s="10">
        <f t="shared" si="33"/>
        <v>299.83333333333053</v>
      </c>
      <c r="G719" s="12">
        <f t="shared" si="34"/>
        <v>8.2280169705303123</v>
      </c>
      <c r="H719" s="14">
        <f t="shared" si="35"/>
        <v>0.98875279772821856</v>
      </c>
      <c r="I719" s="10" cm="1">
        <f t="array" ref="I719">_xlfn.XLOOKUP(E719,INDEX(CO2yr,,1), INDEX(CO2yr,,2),-9,-1)</f>
        <v>299.7</v>
      </c>
      <c r="J719" s="10" cm="1">
        <f t="array" ref="J719">_xlfn.XLOOKUP(E719,INDEX(CO2yr,,1), INDEX(CO2yr,,2),-9,1)</f>
        <v>300.10000000000002</v>
      </c>
    </row>
    <row r="720" spans="5:10">
      <c r="E720" s="5">
        <v>1909.375</v>
      </c>
      <c r="F720" s="10">
        <f t="shared" si="33"/>
        <v>299.86666666666389</v>
      </c>
      <c r="G720" s="12">
        <f t="shared" si="34"/>
        <v>8.2281773501692843</v>
      </c>
      <c r="H720" s="14">
        <f t="shared" si="35"/>
        <v>0.98877207039346704</v>
      </c>
      <c r="I720" s="10" cm="1">
        <f t="array" ref="I720">_xlfn.XLOOKUP(E720,INDEX(CO2yr,,1), INDEX(CO2yr,,2),-9,-1)</f>
        <v>299.7</v>
      </c>
      <c r="J720" s="10" cm="1">
        <f t="array" ref="J720">_xlfn.XLOOKUP(E720,INDEX(CO2yr,,1), INDEX(CO2yr,,2),-9,1)</f>
        <v>300.10000000000002</v>
      </c>
    </row>
    <row r="721" spans="5:10">
      <c r="E721" s="5">
        <v>1909.4583333333333</v>
      </c>
      <c r="F721" s="10">
        <f t="shared" si="33"/>
        <v>299.89999999999725</v>
      </c>
      <c r="G721" s="12">
        <f t="shared" si="34"/>
        <v>8.2283377119813643</v>
      </c>
      <c r="H721" s="14">
        <f t="shared" si="35"/>
        <v>0.98879134091647525</v>
      </c>
      <c r="I721" s="10" cm="1">
        <f t="array" ref="I721">_xlfn.XLOOKUP(E721,INDEX(CO2yr,,1), INDEX(CO2yr,,2),-9,-1)</f>
        <v>299.7</v>
      </c>
      <c r="J721" s="10" cm="1">
        <f t="array" ref="J721">_xlfn.XLOOKUP(E721,INDEX(CO2yr,,1), INDEX(CO2yr,,2),-9,1)</f>
        <v>300.10000000000002</v>
      </c>
    </row>
    <row r="722" spans="5:10">
      <c r="E722" s="5">
        <v>1909.5416666666665</v>
      </c>
      <c r="F722" s="10">
        <f t="shared" si="33"/>
        <v>299.93333333333061</v>
      </c>
      <c r="G722" s="12">
        <f t="shared" si="34"/>
        <v>8.2284980559705154</v>
      </c>
      <c r="H722" s="14">
        <f t="shared" si="35"/>
        <v>0.98881060929771947</v>
      </c>
      <c r="I722" s="10" cm="1">
        <f t="array" ref="I722">_xlfn.XLOOKUP(E722,INDEX(CO2yr,,1), INDEX(CO2yr,,2),-9,-1)</f>
        <v>299.7</v>
      </c>
      <c r="J722" s="10" cm="1">
        <f t="array" ref="J722">_xlfn.XLOOKUP(E722,INDEX(CO2yr,,1), INDEX(CO2yr,,2),-9,1)</f>
        <v>300.10000000000002</v>
      </c>
    </row>
    <row r="723" spans="5:10">
      <c r="E723" s="5">
        <v>1909.625</v>
      </c>
      <c r="F723" s="10">
        <f t="shared" si="33"/>
        <v>299.96666666666397</v>
      </c>
      <c r="G723" s="12">
        <f t="shared" si="34"/>
        <v>8.2286583821406971</v>
      </c>
      <c r="H723" s="14">
        <f t="shared" si="35"/>
        <v>0.98882987553767554</v>
      </c>
      <c r="I723" s="10" cm="1">
        <f t="array" ref="I723">_xlfn.XLOOKUP(E723,INDEX(CO2yr,,1), INDEX(CO2yr,,2),-9,-1)</f>
        <v>299.7</v>
      </c>
      <c r="J723" s="10" cm="1">
        <f t="array" ref="J723">_xlfn.XLOOKUP(E723,INDEX(CO2yr,,1), INDEX(CO2yr,,2),-9,1)</f>
        <v>300.10000000000002</v>
      </c>
    </row>
    <row r="724" spans="5:10">
      <c r="E724" s="5">
        <v>1909.7083333333333</v>
      </c>
      <c r="F724" s="10">
        <f t="shared" si="33"/>
        <v>299.99999999999733</v>
      </c>
      <c r="G724" s="12">
        <f t="shared" si="34"/>
        <v>8.2288186904958689</v>
      </c>
      <c r="H724" s="14">
        <f t="shared" si="35"/>
        <v>0.98884913963681909</v>
      </c>
      <c r="I724" s="10" cm="1">
        <f t="array" ref="I724">_xlfn.XLOOKUP(E724,INDEX(CO2yr,,1), INDEX(CO2yr,,2),-9,-1)</f>
        <v>299.7</v>
      </c>
      <c r="J724" s="10" cm="1">
        <f t="array" ref="J724">_xlfn.XLOOKUP(E724,INDEX(CO2yr,,1), INDEX(CO2yr,,2),-9,1)</f>
        <v>300.10000000000002</v>
      </c>
    </row>
    <row r="725" spans="5:10">
      <c r="E725" s="5">
        <v>1909.7916666666665</v>
      </c>
      <c r="F725" s="10">
        <f t="shared" si="33"/>
        <v>300.03333333333069</v>
      </c>
      <c r="G725" s="12">
        <f t="shared" si="34"/>
        <v>8.2289789810399903</v>
      </c>
      <c r="H725" s="14">
        <f t="shared" si="35"/>
        <v>0.98886840159562606</v>
      </c>
      <c r="I725" s="10" cm="1">
        <f t="array" ref="I725">_xlfn.XLOOKUP(E725,INDEX(CO2yr,,1), INDEX(CO2yr,,2),-9,-1)</f>
        <v>299.7</v>
      </c>
      <c r="J725" s="10" cm="1">
        <f t="array" ref="J725">_xlfn.XLOOKUP(E725,INDEX(CO2yr,,1), INDEX(CO2yr,,2),-9,1)</f>
        <v>300.10000000000002</v>
      </c>
    </row>
    <row r="726" spans="5:10">
      <c r="E726" s="5">
        <v>1909.875</v>
      </c>
      <c r="F726" s="10">
        <f t="shared" si="33"/>
        <v>300.06666666666405</v>
      </c>
      <c r="G726" s="12">
        <f t="shared" si="34"/>
        <v>8.2291392537770207</v>
      </c>
      <c r="H726" s="14">
        <f t="shared" si="35"/>
        <v>0.98888766141457218</v>
      </c>
      <c r="I726" s="10" cm="1">
        <f t="array" ref="I726">_xlfn.XLOOKUP(E726,INDEX(CO2yr,,1), INDEX(CO2yr,,2),-9,-1)</f>
        <v>299.7</v>
      </c>
      <c r="J726" s="10" cm="1">
        <f t="array" ref="J726">_xlfn.XLOOKUP(E726,INDEX(CO2yr,,1), INDEX(CO2yr,,2),-9,1)</f>
        <v>300.10000000000002</v>
      </c>
    </row>
    <row r="727" spans="5:10">
      <c r="E727" s="5">
        <v>1909.9583333333333</v>
      </c>
      <c r="F727" s="10">
        <f t="shared" si="33"/>
        <v>300.09999999999741</v>
      </c>
      <c r="G727" s="12">
        <f t="shared" si="34"/>
        <v>8.2292995087109144</v>
      </c>
      <c r="H727" s="14">
        <f t="shared" si="35"/>
        <v>0.98890691909413275</v>
      </c>
      <c r="I727" s="10" cm="1">
        <f t="array" ref="I727">_xlfn.XLOOKUP(E727,INDEX(CO2yr,,1), INDEX(CO2yr,,2),-9,-1)</f>
        <v>299.7</v>
      </c>
      <c r="J727" s="10" cm="1">
        <f t="array" ref="J727">_xlfn.XLOOKUP(E727,INDEX(CO2yr,,1), INDEX(CO2yr,,2),-9,1)</f>
        <v>300.10000000000002</v>
      </c>
    </row>
    <row r="728" spans="5:10">
      <c r="E728" s="5">
        <v>1910.0416666666665</v>
      </c>
      <c r="F728" s="10">
        <f t="shared" si="33"/>
        <v>300.14166666666409</v>
      </c>
      <c r="G728" s="12">
        <f t="shared" si="34"/>
        <v>8.2294998023486432</v>
      </c>
      <c r="H728" s="14">
        <f t="shared" si="35"/>
        <v>0.98893098818579617</v>
      </c>
      <c r="I728" s="10" cm="1">
        <f t="array" ref="I728">_xlfn.XLOOKUP(E728,INDEX(CO2yr,,1), INDEX(CO2yr,,2),-9,-1)</f>
        <v>300.10000000000002</v>
      </c>
      <c r="J728" s="10" cm="1">
        <f t="array" ref="J728">_xlfn.XLOOKUP(E728,INDEX(CO2yr,,1), INDEX(CO2yr,,2),-9,1)</f>
        <v>300.60000000000002</v>
      </c>
    </row>
    <row r="729" spans="5:10">
      <c r="E729" s="5">
        <v>1910.125</v>
      </c>
      <c r="F729" s="10">
        <f t="shared" si="33"/>
        <v>300.18333333333078</v>
      </c>
      <c r="G729" s="12">
        <f t="shared" si="34"/>
        <v>8.2297000681828738</v>
      </c>
      <c r="H729" s="14">
        <f t="shared" si="35"/>
        <v>0.9889550539363402</v>
      </c>
      <c r="I729" s="10" cm="1">
        <f t="array" ref="I729">_xlfn.XLOOKUP(E729,INDEX(CO2yr,,1), INDEX(CO2yr,,2),-9,-1)</f>
        <v>300.10000000000002</v>
      </c>
      <c r="J729" s="10" cm="1">
        <f t="array" ref="J729">_xlfn.XLOOKUP(E729,INDEX(CO2yr,,1), INDEX(CO2yr,,2),-9,1)</f>
        <v>300.60000000000002</v>
      </c>
    </row>
    <row r="730" spans="5:10">
      <c r="E730" s="5">
        <v>1910.2083333333333</v>
      </c>
      <c r="F730" s="10">
        <f t="shared" si="33"/>
        <v>300.22499999999746</v>
      </c>
      <c r="G730" s="12">
        <f t="shared" si="34"/>
        <v>8.2299003062213192</v>
      </c>
      <c r="H730" s="14">
        <f t="shared" si="35"/>
        <v>0.98897911634669178</v>
      </c>
      <c r="I730" s="10" cm="1">
        <f t="array" ref="I730">_xlfn.XLOOKUP(E730,INDEX(CO2yr,,1), INDEX(CO2yr,,2),-9,-1)</f>
        <v>300.10000000000002</v>
      </c>
      <c r="J730" s="10" cm="1">
        <f t="array" ref="J730">_xlfn.XLOOKUP(E730,INDEX(CO2yr,,1), INDEX(CO2yr,,2),-9,1)</f>
        <v>300.60000000000002</v>
      </c>
    </row>
    <row r="731" spans="5:10">
      <c r="E731" s="5">
        <v>1910.2916666666665</v>
      </c>
      <c r="F731" s="10">
        <f t="shared" si="33"/>
        <v>300.26666666666415</v>
      </c>
      <c r="G731" s="12">
        <f t="shared" si="34"/>
        <v>8.2301005164716994</v>
      </c>
      <c r="H731" s="14">
        <f t="shared" si="35"/>
        <v>0.98900317541777849</v>
      </c>
      <c r="I731" s="10" cm="1">
        <f t="array" ref="I731">_xlfn.XLOOKUP(E731,INDEX(CO2yr,,1), INDEX(CO2yr,,2),-9,-1)</f>
        <v>300.10000000000002</v>
      </c>
      <c r="J731" s="10" cm="1">
        <f t="array" ref="J731">_xlfn.XLOOKUP(E731,INDEX(CO2yr,,1), INDEX(CO2yr,,2),-9,1)</f>
        <v>300.60000000000002</v>
      </c>
    </row>
    <row r="732" spans="5:10">
      <c r="E732" s="5">
        <v>1910.375</v>
      </c>
      <c r="F732" s="10">
        <f t="shared" si="33"/>
        <v>300.30833333333084</v>
      </c>
      <c r="G732" s="12">
        <f t="shared" si="34"/>
        <v>8.230300698941722</v>
      </c>
      <c r="H732" s="14">
        <f t="shared" si="35"/>
        <v>0.98902723115052671</v>
      </c>
      <c r="I732" s="10" cm="1">
        <f t="array" ref="I732">_xlfn.XLOOKUP(E732,INDEX(CO2yr,,1), INDEX(CO2yr,,2),-9,-1)</f>
        <v>300.10000000000002</v>
      </c>
      <c r="J732" s="10" cm="1">
        <f t="array" ref="J732">_xlfn.XLOOKUP(E732,INDEX(CO2yr,,1), INDEX(CO2yr,,2),-9,1)</f>
        <v>300.60000000000002</v>
      </c>
    </row>
    <row r="733" spans="5:10">
      <c r="E733" s="5">
        <v>1910.4583333333333</v>
      </c>
      <c r="F733" s="10">
        <f t="shared" si="33"/>
        <v>300.34999999999752</v>
      </c>
      <c r="G733" s="12">
        <f t="shared" si="34"/>
        <v>8.2305008536390964</v>
      </c>
      <c r="H733" s="14">
        <f t="shared" si="35"/>
        <v>0.98905128354586291</v>
      </c>
      <c r="I733" s="10" cm="1">
        <f t="array" ref="I733">_xlfn.XLOOKUP(E733,INDEX(CO2yr,,1), INDEX(CO2yr,,2),-9,-1)</f>
        <v>300.10000000000002</v>
      </c>
      <c r="J733" s="10" cm="1">
        <f t="array" ref="J733">_xlfn.XLOOKUP(E733,INDEX(CO2yr,,1), INDEX(CO2yr,,2),-9,1)</f>
        <v>300.60000000000002</v>
      </c>
    </row>
    <row r="734" spans="5:10">
      <c r="E734" s="5">
        <v>1910.5416666666665</v>
      </c>
      <c r="F734" s="10">
        <f t="shared" si="33"/>
        <v>300.39166666666421</v>
      </c>
      <c r="G734" s="12">
        <f t="shared" si="34"/>
        <v>8.2307009805715268</v>
      </c>
      <c r="H734" s="14">
        <f t="shared" si="35"/>
        <v>0.98907533260471259</v>
      </c>
      <c r="I734" s="10" cm="1">
        <f t="array" ref="I734">_xlfn.XLOOKUP(E734,INDEX(CO2yr,,1), INDEX(CO2yr,,2),-9,-1)</f>
        <v>300.10000000000002</v>
      </c>
      <c r="J734" s="10" cm="1">
        <f t="array" ref="J734">_xlfn.XLOOKUP(E734,INDEX(CO2yr,,1), INDEX(CO2yr,,2),-9,1)</f>
        <v>300.60000000000002</v>
      </c>
    </row>
    <row r="735" spans="5:10">
      <c r="E735" s="5">
        <v>1910.625</v>
      </c>
      <c r="F735" s="10">
        <f t="shared" si="33"/>
        <v>300.43333333333089</v>
      </c>
      <c r="G735" s="12">
        <f t="shared" si="34"/>
        <v>8.230901079746717</v>
      </c>
      <c r="H735" s="14">
        <f t="shared" si="35"/>
        <v>0.98909937832800188</v>
      </c>
      <c r="I735" s="10" cm="1">
        <f t="array" ref="I735">_xlfn.XLOOKUP(E735,INDEX(CO2yr,,1), INDEX(CO2yr,,2),-9,-1)</f>
        <v>300.10000000000002</v>
      </c>
      <c r="J735" s="10" cm="1">
        <f t="array" ref="J735">_xlfn.XLOOKUP(E735,INDEX(CO2yr,,1), INDEX(CO2yr,,2),-9,1)</f>
        <v>300.60000000000002</v>
      </c>
    </row>
    <row r="736" spans="5:10">
      <c r="E736" s="5">
        <v>1910.7083333333333</v>
      </c>
      <c r="F736" s="10">
        <f t="shared" si="33"/>
        <v>300.47499999999758</v>
      </c>
      <c r="G736" s="12">
        <f t="shared" si="34"/>
        <v>8.2311011511723642</v>
      </c>
      <c r="H736" s="14">
        <f t="shared" si="35"/>
        <v>0.98912342071665549</v>
      </c>
      <c r="I736" s="10" cm="1">
        <f t="array" ref="I736">_xlfn.XLOOKUP(E736,INDEX(CO2yr,,1), INDEX(CO2yr,,2),-9,-1)</f>
        <v>300.10000000000002</v>
      </c>
      <c r="J736" s="10" cm="1">
        <f t="array" ref="J736">_xlfn.XLOOKUP(E736,INDEX(CO2yr,,1), INDEX(CO2yr,,2),-9,1)</f>
        <v>300.60000000000002</v>
      </c>
    </row>
    <row r="737" spans="5:10">
      <c r="E737" s="5">
        <v>1910.7916666666665</v>
      </c>
      <c r="F737" s="10">
        <f t="shared" si="33"/>
        <v>300.51666666666426</v>
      </c>
      <c r="G737" s="12">
        <f t="shared" si="34"/>
        <v>8.2313011948561652</v>
      </c>
      <c r="H737" s="14">
        <f t="shared" si="35"/>
        <v>0.98914745977159846</v>
      </c>
      <c r="I737" s="10" cm="1">
        <f t="array" ref="I737">_xlfn.XLOOKUP(E737,INDEX(CO2yr,,1), INDEX(CO2yr,,2),-9,-1)</f>
        <v>300.10000000000002</v>
      </c>
      <c r="J737" s="10" cm="1">
        <f t="array" ref="J737">_xlfn.XLOOKUP(E737,INDEX(CO2yr,,1), INDEX(CO2yr,,2),-9,1)</f>
        <v>300.60000000000002</v>
      </c>
    </row>
    <row r="738" spans="5:10">
      <c r="E738" s="5">
        <v>1910.875</v>
      </c>
      <c r="F738" s="10">
        <f t="shared" si="33"/>
        <v>300.55833333333095</v>
      </c>
      <c r="G738" s="12">
        <f t="shared" si="34"/>
        <v>8.2315012108058099</v>
      </c>
      <c r="H738" s="14">
        <f t="shared" si="35"/>
        <v>0.98917149549375483</v>
      </c>
      <c r="I738" s="10" cm="1">
        <f t="array" ref="I738">_xlfn.XLOOKUP(E738,INDEX(CO2yr,,1), INDEX(CO2yr,,2),-9,-1)</f>
        <v>300.10000000000002</v>
      </c>
      <c r="J738" s="10" cm="1">
        <f t="array" ref="J738">_xlfn.XLOOKUP(E738,INDEX(CO2yr,,1), INDEX(CO2yr,,2),-9,1)</f>
        <v>300.60000000000002</v>
      </c>
    </row>
    <row r="739" spans="5:10">
      <c r="E739" s="5">
        <v>1910.9583333333333</v>
      </c>
      <c r="F739" s="10">
        <f t="shared" si="33"/>
        <v>300.59999999999764</v>
      </c>
      <c r="G739" s="12">
        <f t="shared" si="34"/>
        <v>8.2317011990289917</v>
      </c>
      <c r="H739" s="14">
        <f t="shared" si="35"/>
        <v>0.98919552788404908</v>
      </c>
      <c r="I739" s="10" cm="1">
        <f t="array" ref="I739">_xlfn.XLOOKUP(E739,INDEX(CO2yr,,1), INDEX(CO2yr,,2),-9,-1)</f>
        <v>300.10000000000002</v>
      </c>
      <c r="J739" s="10" cm="1">
        <f t="array" ref="J739">_xlfn.XLOOKUP(E739,INDEX(CO2yr,,1), INDEX(CO2yr,,2),-9,1)</f>
        <v>300.60000000000002</v>
      </c>
    </row>
    <row r="740" spans="5:10">
      <c r="E740" s="5">
        <v>1911.0416666666665</v>
      </c>
      <c r="F740" s="10">
        <f t="shared" si="33"/>
        <v>300.63333333333094</v>
      </c>
      <c r="G740" s="12">
        <f t="shared" si="34"/>
        <v>8.231861169649644</v>
      </c>
      <c r="H740" s="14">
        <f t="shared" si="35"/>
        <v>0.98921475139796389</v>
      </c>
      <c r="I740" s="10" cm="1">
        <f t="array" ref="I740">_xlfn.XLOOKUP(E740,INDEX(CO2yr,,1), INDEX(CO2yr,,2),-9,-1)</f>
        <v>300.60000000000002</v>
      </c>
      <c r="J740" s="10" cm="1">
        <f t="array" ref="J740">_xlfn.XLOOKUP(E740,INDEX(CO2yr,,1), INDEX(CO2yr,,2),-9,1)</f>
        <v>301</v>
      </c>
    </row>
    <row r="741" spans="5:10">
      <c r="E741" s="5">
        <v>1911.125</v>
      </c>
      <c r="F741" s="10">
        <f t="shared" si="33"/>
        <v>300.66666666666424</v>
      </c>
      <c r="G741" s="12">
        <f t="shared" si="34"/>
        <v>8.2320211225342135</v>
      </c>
      <c r="H741" s="14">
        <f t="shared" si="35"/>
        <v>0.98923397278055092</v>
      </c>
      <c r="I741" s="10" cm="1">
        <f t="array" ref="I741">_xlfn.XLOOKUP(E741,INDEX(CO2yr,,1), INDEX(CO2yr,,2),-9,-1)</f>
        <v>300.60000000000002</v>
      </c>
      <c r="J741" s="10" cm="1">
        <f t="array" ref="J741">_xlfn.XLOOKUP(E741,INDEX(CO2yr,,1), INDEX(CO2yr,,2),-9,1)</f>
        <v>301</v>
      </c>
    </row>
    <row r="742" spans="5:10">
      <c r="E742" s="5">
        <v>1911.2083333333333</v>
      </c>
      <c r="F742" s="10">
        <f t="shared" si="33"/>
        <v>300.69999999999754</v>
      </c>
      <c r="G742" s="12">
        <f t="shared" si="34"/>
        <v>8.2321810576866294</v>
      </c>
      <c r="H742" s="14">
        <f t="shared" si="35"/>
        <v>0.98925319203228224</v>
      </c>
      <c r="I742" s="10" cm="1">
        <f t="array" ref="I742">_xlfn.XLOOKUP(E742,INDEX(CO2yr,,1), INDEX(CO2yr,,2),-9,-1)</f>
        <v>300.60000000000002</v>
      </c>
      <c r="J742" s="10" cm="1">
        <f t="array" ref="J742">_xlfn.XLOOKUP(E742,INDEX(CO2yr,,1), INDEX(CO2yr,,2),-9,1)</f>
        <v>301</v>
      </c>
    </row>
    <row r="743" spans="5:10">
      <c r="E743" s="5">
        <v>1911.2916666666665</v>
      </c>
      <c r="F743" s="10">
        <f t="shared" si="33"/>
        <v>300.73333333333085</v>
      </c>
      <c r="G743" s="12">
        <f t="shared" si="34"/>
        <v>8.232340975110823</v>
      </c>
      <c r="H743" s="14">
        <f t="shared" si="35"/>
        <v>0.98927240915363035</v>
      </c>
      <c r="I743" s="10" cm="1">
        <f t="array" ref="I743">_xlfn.XLOOKUP(E743,INDEX(CO2yr,,1), INDEX(CO2yr,,2),-9,-1)</f>
        <v>300.60000000000002</v>
      </c>
      <c r="J743" s="10" cm="1">
        <f t="array" ref="J743">_xlfn.XLOOKUP(E743,INDEX(CO2yr,,1), INDEX(CO2yr,,2),-9,1)</f>
        <v>301</v>
      </c>
    </row>
    <row r="744" spans="5:10">
      <c r="E744" s="5">
        <v>1911.375</v>
      </c>
      <c r="F744" s="10">
        <f t="shared" si="33"/>
        <v>300.76666666666415</v>
      </c>
      <c r="G744" s="12">
        <f t="shared" si="34"/>
        <v>8.2325008748107251</v>
      </c>
      <c r="H744" s="14">
        <f t="shared" si="35"/>
        <v>0.98929162414506755</v>
      </c>
      <c r="I744" s="10" cm="1">
        <f t="array" ref="I744">_xlfn.XLOOKUP(E744,INDEX(CO2yr,,1), INDEX(CO2yr,,2),-9,-1)</f>
        <v>300.60000000000002</v>
      </c>
      <c r="J744" s="10" cm="1">
        <f t="array" ref="J744">_xlfn.XLOOKUP(E744,INDEX(CO2yr,,1), INDEX(CO2yr,,2),-9,1)</f>
        <v>301</v>
      </c>
    </row>
    <row r="745" spans="5:10">
      <c r="E745" s="5">
        <v>1911.4583333333333</v>
      </c>
      <c r="F745" s="10">
        <f t="shared" si="33"/>
        <v>300.79999999999745</v>
      </c>
      <c r="G745" s="12">
        <f t="shared" si="34"/>
        <v>8.2326607567902634</v>
      </c>
      <c r="H745" s="14">
        <f t="shared" si="35"/>
        <v>0.9893108370070659</v>
      </c>
      <c r="I745" s="10" cm="1">
        <f t="array" ref="I745">_xlfn.XLOOKUP(E745,INDEX(CO2yr,,1), INDEX(CO2yr,,2),-9,-1)</f>
        <v>300.60000000000002</v>
      </c>
      <c r="J745" s="10" cm="1">
        <f t="array" ref="J745">_xlfn.XLOOKUP(E745,INDEX(CO2yr,,1), INDEX(CO2yr,,2),-9,1)</f>
        <v>301</v>
      </c>
    </row>
    <row r="746" spans="5:10">
      <c r="E746" s="5">
        <v>1911.5416666666665</v>
      </c>
      <c r="F746" s="10">
        <f t="shared" si="33"/>
        <v>300.83333333333076</v>
      </c>
      <c r="G746" s="12">
        <f t="shared" si="34"/>
        <v>8.2328206210533654</v>
      </c>
      <c r="H746" s="14">
        <f t="shared" si="35"/>
        <v>0.98933004774009725</v>
      </c>
      <c r="I746" s="10" cm="1">
        <f t="array" ref="I746">_xlfn.XLOOKUP(E746,INDEX(CO2yr,,1), INDEX(CO2yr,,2),-9,-1)</f>
        <v>300.60000000000002</v>
      </c>
      <c r="J746" s="10" cm="1">
        <f t="array" ref="J746">_xlfn.XLOOKUP(E746,INDEX(CO2yr,,1), INDEX(CO2yr,,2),-9,1)</f>
        <v>301</v>
      </c>
    </row>
    <row r="747" spans="5:10">
      <c r="E747" s="5">
        <v>1911.625</v>
      </c>
      <c r="F747" s="10">
        <f t="shared" si="33"/>
        <v>300.86666666666406</v>
      </c>
      <c r="G747" s="12">
        <f t="shared" si="34"/>
        <v>8.2329804676039569</v>
      </c>
      <c r="H747" s="14">
        <f t="shared" si="35"/>
        <v>0.98934925634463355</v>
      </c>
      <c r="I747" s="10" cm="1">
        <f t="array" ref="I747">_xlfn.XLOOKUP(E747,INDEX(CO2yr,,1), INDEX(CO2yr,,2),-9,-1)</f>
        <v>300.60000000000002</v>
      </c>
      <c r="J747" s="10" cm="1">
        <f t="array" ref="J747">_xlfn.XLOOKUP(E747,INDEX(CO2yr,,1), INDEX(CO2yr,,2),-9,1)</f>
        <v>301</v>
      </c>
    </row>
    <row r="748" spans="5:10">
      <c r="E748" s="5">
        <v>1911.7083333333333</v>
      </c>
      <c r="F748" s="10">
        <f t="shared" si="33"/>
        <v>300.89999999999736</v>
      </c>
      <c r="G748" s="12">
        <f t="shared" si="34"/>
        <v>8.2331402964459635</v>
      </c>
      <c r="H748" s="14">
        <f t="shared" si="35"/>
        <v>0.98936846282114643</v>
      </c>
      <c r="I748" s="10" cm="1">
        <f t="array" ref="I748">_xlfn.XLOOKUP(E748,INDEX(CO2yr,,1), INDEX(CO2yr,,2),-9,-1)</f>
        <v>300.60000000000002</v>
      </c>
      <c r="J748" s="10" cm="1">
        <f t="array" ref="J748">_xlfn.XLOOKUP(E748,INDEX(CO2yr,,1), INDEX(CO2yr,,2),-9,1)</f>
        <v>301</v>
      </c>
    </row>
    <row r="749" spans="5:10">
      <c r="E749" s="5">
        <v>1911.7916666666665</v>
      </c>
      <c r="F749" s="10">
        <f t="shared" si="33"/>
        <v>300.93333333333067</v>
      </c>
      <c r="G749" s="12">
        <f t="shared" si="34"/>
        <v>8.2333001075833057</v>
      </c>
      <c r="H749" s="14">
        <f t="shared" si="35"/>
        <v>0.98938766717010695</v>
      </c>
      <c r="I749" s="10" cm="1">
        <f t="array" ref="I749">_xlfn.XLOOKUP(E749,INDEX(CO2yr,,1), INDEX(CO2yr,,2),-9,-1)</f>
        <v>300.60000000000002</v>
      </c>
      <c r="J749" s="10" cm="1">
        <f t="array" ref="J749">_xlfn.XLOOKUP(E749,INDEX(CO2yr,,1), INDEX(CO2yr,,2),-9,1)</f>
        <v>301</v>
      </c>
    </row>
    <row r="750" spans="5:10">
      <c r="E750" s="5">
        <v>1911.875</v>
      </c>
      <c r="F750" s="10">
        <f t="shared" si="33"/>
        <v>300.96666666666397</v>
      </c>
      <c r="G750" s="12">
        <f t="shared" si="34"/>
        <v>8.2334599010199074</v>
      </c>
      <c r="H750" s="14">
        <f t="shared" si="35"/>
        <v>0.98940686939198663</v>
      </c>
      <c r="I750" s="10" cm="1">
        <f t="array" ref="I750">_xlfn.XLOOKUP(E750,INDEX(CO2yr,,1), INDEX(CO2yr,,2),-9,-1)</f>
        <v>300.60000000000002</v>
      </c>
      <c r="J750" s="10" cm="1">
        <f t="array" ref="J750">_xlfn.XLOOKUP(E750,INDEX(CO2yr,,1), INDEX(CO2yr,,2),-9,1)</f>
        <v>301</v>
      </c>
    </row>
    <row r="751" spans="5:10">
      <c r="E751" s="5">
        <v>1911.9583333333333</v>
      </c>
      <c r="F751" s="10">
        <f t="shared" ref="F751:F814" si="36">F750+(J751-I751)/12</f>
        <v>300.99999999999727</v>
      </c>
      <c r="G751" s="12">
        <f t="shared" si="34"/>
        <v>8.2336196767596892</v>
      </c>
      <c r="H751" s="14">
        <f t="shared" si="35"/>
        <v>0.98942606948725675</v>
      </c>
      <c r="I751" s="10" cm="1">
        <f t="array" ref="I751">_xlfn.XLOOKUP(E751,INDEX(CO2yr,,1), INDEX(CO2yr,,2),-9,-1)</f>
        <v>300.60000000000002</v>
      </c>
      <c r="J751" s="10" cm="1">
        <f t="array" ref="J751">_xlfn.XLOOKUP(E751,INDEX(CO2yr,,1), INDEX(CO2yr,,2),-9,1)</f>
        <v>301</v>
      </c>
    </row>
    <row r="752" spans="5:10">
      <c r="E752" s="5">
        <v>1912.0416666666665</v>
      </c>
      <c r="F752" s="10">
        <f t="shared" si="36"/>
        <v>301.02499999999725</v>
      </c>
      <c r="G752" s="12">
        <f t="shared" si="34"/>
        <v>8.2337394969533442</v>
      </c>
      <c r="H752" s="14">
        <f t="shared" si="35"/>
        <v>0.98944046816340503</v>
      </c>
      <c r="I752" s="10" cm="1">
        <f t="array" ref="I752">_xlfn.XLOOKUP(E752,INDEX(CO2yr,,1), INDEX(CO2yr,,2),-9,-1)</f>
        <v>301</v>
      </c>
      <c r="J752" s="10" cm="1">
        <f t="array" ref="J752">_xlfn.XLOOKUP(E752,INDEX(CO2yr,,1), INDEX(CO2yr,,2),-9,1)</f>
        <v>301.3</v>
      </c>
    </row>
    <row r="753" spans="5:10">
      <c r="E753" s="5">
        <v>1912.125</v>
      </c>
      <c r="F753" s="10">
        <f t="shared" si="36"/>
        <v>301.04999999999723</v>
      </c>
      <c r="G753" s="12">
        <f t="shared" si="34"/>
        <v>8.2338593071963988</v>
      </c>
      <c r="H753" s="14">
        <f t="shared" si="35"/>
        <v>0.98945486564379925</v>
      </c>
      <c r="I753" s="10" cm="1">
        <f t="array" ref="I753">_xlfn.XLOOKUP(E753,INDEX(CO2yr,,1), INDEX(CO2yr,,2),-9,-1)</f>
        <v>301</v>
      </c>
      <c r="J753" s="10" cm="1">
        <f t="array" ref="J753">_xlfn.XLOOKUP(E753,INDEX(CO2yr,,1), INDEX(CO2yr,,2),-9,1)</f>
        <v>301.3</v>
      </c>
    </row>
    <row r="754" spans="5:10">
      <c r="E754" s="5">
        <v>1912.2083333333333</v>
      </c>
      <c r="F754" s="10">
        <f t="shared" si="36"/>
        <v>301.0749999999972</v>
      </c>
      <c r="G754" s="12">
        <f t="shared" si="34"/>
        <v>8.2339791074904998</v>
      </c>
      <c r="H754" s="14">
        <f t="shared" si="35"/>
        <v>0.98946926192863738</v>
      </c>
      <c r="I754" s="10" cm="1">
        <f t="array" ref="I754">_xlfn.XLOOKUP(E754,INDEX(CO2yr,,1), INDEX(CO2yr,,2),-9,-1)</f>
        <v>301</v>
      </c>
      <c r="J754" s="10" cm="1">
        <f t="array" ref="J754">_xlfn.XLOOKUP(E754,INDEX(CO2yr,,1), INDEX(CO2yr,,2),-9,1)</f>
        <v>301.3</v>
      </c>
    </row>
    <row r="755" spans="5:10">
      <c r="E755" s="5">
        <v>1912.2916666666665</v>
      </c>
      <c r="F755" s="10">
        <f t="shared" si="36"/>
        <v>301.09999999999718</v>
      </c>
      <c r="G755" s="12">
        <f t="shared" si="34"/>
        <v>8.2340988978373026</v>
      </c>
      <c r="H755" s="14">
        <f t="shared" si="35"/>
        <v>0.98948365701811847</v>
      </c>
      <c r="I755" s="10" cm="1">
        <f t="array" ref="I755">_xlfn.XLOOKUP(E755,INDEX(CO2yr,,1), INDEX(CO2yr,,2),-9,-1)</f>
        <v>301</v>
      </c>
      <c r="J755" s="10" cm="1">
        <f t="array" ref="J755">_xlfn.XLOOKUP(E755,INDEX(CO2yr,,1), INDEX(CO2yr,,2),-9,1)</f>
        <v>301.3</v>
      </c>
    </row>
    <row r="756" spans="5:10">
      <c r="E756" s="5">
        <v>1912.375</v>
      </c>
      <c r="F756" s="10">
        <f t="shared" si="36"/>
        <v>301.12499999999716</v>
      </c>
      <c r="G756" s="12">
        <f t="shared" si="34"/>
        <v>8.2342186782384577</v>
      </c>
      <c r="H756" s="14">
        <f t="shared" si="35"/>
        <v>0.9894980509124407</v>
      </c>
      <c r="I756" s="10" cm="1">
        <f t="array" ref="I756">_xlfn.XLOOKUP(E756,INDEX(CO2yr,,1), INDEX(CO2yr,,2),-9,-1)</f>
        <v>301</v>
      </c>
      <c r="J756" s="10" cm="1">
        <f t="array" ref="J756">_xlfn.XLOOKUP(E756,INDEX(CO2yr,,1), INDEX(CO2yr,,2),-9,1)</f>
        <v>301.3</v>
      </c>
    </row>
    <row r="757" spans="5:10">
      <c r="E757" s="5">
        <v>1912.4583333333333</v>
      </c>
      <c r="F757" s="10">
        <f t="shared" si="36"/>
        <v>301.14999999999714</v>
      </c>
      <c r="G757" s="12">
        <f t="shared" si="34"/>
        <v>8.2343384486956168</v>
      </c>
      <c r="H757" s="14">
        <f t="shared" si="35"/>
        <v>0.98951244361180257</v>
      </c>
      <c r="I757" s="10" cm="1">
        <f t="array" ref="I757">_xlfn.XLOOKUP(E757,INDEX(CO2yr,,1), INDEX(CO2yr,,2),-9,-1)</f>
        <v>301</v>
      </c>
      <c r="J757" s="10" cm="1">
        <f t="array" ref="J757">_xlfn.XLOOKUP(E757,INDEX(CO2yr,,1), INDEX(CO2yr,,2),-9,1)</f>
        <v>301.3</v>
      </c>
    </row>
    <row r="758" spans="5:10">
      <c r="E758" s="5">
        <v>1912.5416666666665</v>
      </c>
      <c r="F758" s="10">
        <f t="shared" si="36"/>
        <v>301.17499999999711</v>
      </c>
      <c r="G758" s="12">
        <f t="shared" si="34"/>
        <v>8.2344582092104304</v>
      </c>
      <c r="H758" s="14">
        <f t="shared" si="35"/>
        <v>0.98952683511640238</v>
      </c>
      <c r="I758" s="10" cm="1">
        <f t="array" ref="I758">_xlfn.XLOOKUP(E758,INDEX(CO2yr,,1), INDEX(CO2yr,,2),-9,-1)</f>
        <v>301</v>
      </c>
      <c r="J758" s="10" cm="1">
        <f t="array" ref="J758">_xlfn.XLOOKUP(E758,INDEX(CO2yr,,1), INDEX(CO2yr,,2),-9,1)</f>
        <v>301.3</v>
      </c>
    </row>
    <row r="759" spans="5:10">
      <c r="E759" s="5">
        <v>1912.625</v>
      </c>
      <c r="F759" s="10">
        <f t="shared" si="36"/>
        <v>301.19999999999709</v>
      </c>
      <c r="G759" s="12">
        <f t="shared" si="34"/>
        <v>8.2345779597845521</v>
      </c>
      <c r="H759" s="14">
        <f t="shared" si="35"/>
        <v>0.98954122542643896</v>
      </c>
      <c r="I759" s="10" cm="1">
        <f t="array" ref="I759">_xlfn.XLOOKUP(E759,INDEX(CO2yr,,1), INDEX(CO2yr,,2),-9,-1)</f>
        <v>301</v>
      </c>
      <c r="J759" s="10" cm="1">
        <f t="array" ref="J759">_xlfn.XLOOKUP(E759,INDEX(CO2yr,,1), INDEX(CO2yr,,2),-9,1)</f>
        <v>301.3</v>
      </c>
    </row>
    <row r="760" spans="5:10">
      <c r="E760" s="5">
        <v>1912.7083333333333</v>
      </c>
      <c r="F760" s="10">
        <f t="shared" si="36"/>
        <v>301.22499999999707</v>
      </c>
      <c r="G760" s="12">
        <f t="shared" si="34"/>
        <v>8.2346977004196287</v>
      </c>
      <c r="H760" s="14">
        <f t="shared" si="35"/>
        <v>0.98955561454211027</v>
      </c>
      <c r="I760" s="10" cm="1">
        <f t="array" ref="I760">_xlfn.XLOOKUP(E760,INDEX(CO2yr,,1), INDEX(CO2yr,,2),-9,-1)</f>
        <v>301</v>
      </c>
      <c r="J760" s="10" cm="1">
        <f t="array" ref="J760">_xlfn.XLOOKUP(E760,INDEX(CO2yr,,1), INDEX(CO2yr,,2),-9,1)</f>
        <v>301.3</v>
      </c>
    </row>
    <row r="761" spans="5:10">
      <c r="E761" s="5">
        <v>1912.7916666666665</v>
      </c>
      <c r="F761" s="10">
        <f t="shared" si="36"/>
        <v>301.24999999999704</v>
      </c>
      <c r="G761" s="12">
        <f t="shared" si="34"/>
        <v>8.2348174311173103</v>
      </c>
      <c r="H761" s="14">
        <f t="shared" si="35"/>
        <v>0.98957000246361437</v>
      </c>
      <c r="I761" s="10" cm="1">
        <f t="array" ref="I761">_xlfn.XLOOKUP(E761,INDEX(CO2yr,,1), INDEX(CO2yr,,2),-9,-1)</f>
        <v>301</v>
      </c>
      <c r="J761" s="10" cm="1">
        <f t="array" ref="J761">_xlfn.XLOOKUP(E761,INDEX(CO2yr,,1), INDEX(CO2yr,,2),-9,1)</f>
        <v>301.3</v>
      </c>
    </row>
    <row r="762" spans="5:10">
      <c r="E762" s="5">
        <v>1912.875</v>
      </c>
      <c r="F762" s="10">
        <f t="shared" si="36"/>
        <v>301.27499999999702</v>
      </c>
      <c r="G762" s="12">
        <f t="shared" si="34"/>
        <v>8.2349371518792474</v>
      </c>
      <c r="H762" s="14">
        <f t="shared" si="35"/>
        <v>0.98958438919114977</v>
      </c>
      <c r="I762" s="10" cm="1">
        <f t="array" ref="I762">_xlfn.XLOOKUP(E762,INDEX(CO2yr,,1), INDEX(CO2yr,,2),-9,-1)</f>
        <v>301</v>
      </c>
      <c r="J762" s="10" cm="1">
        <f t="array" ref="J762">_xlfn.XLOOKUP(E762,INDEX(CO2yr,,1), INDEX(CO2yr,,2),-9,1)</f>
        <v>301.3</v>
      </c>
    </row>
    <row r="763" spans="5:10">
      <c r="E763" s="5">
        <v>1912.9583333333333</v>
      </c>
      <c r="F763" s="10">
        <f t="shared" si="36"/>
        <v>301.299999999997</v>
      </c>
      <c r="G763" s="12">
        <f t="shared" si="34"/>
        <v>8.2350568627070864</v>
      </c>
      <c r="H763" s="14">
        <f t="shared" si="35"/>
        <v>0.9895987747249142</v>
      </c>
      <c r="I763" s="10" cm="1">
        <f t="array" ref="I763">_xlfn.XLOOKUP(E763,INDEX(CO2yr,,1), INDEX(CO2yr,,2),-9,-1)</f>
        <v>301</v>
      </c>
      <c r="J763" s="10" cm="1">
        <f t="array" ref="J763">_xlfn.XLOOKUP(E763,INDEX(CO2yr,,1), INDEX(CO2yr,,2),-9,1)</f>
        <v>301.3</v>
      </c>
    </row>
    <row r="764" spans="5:10">
      <c r="E764" s="5">
        <v>1913.0416666666665</v>
      </c>
      <c r="F764" s="10">
        <f t="shared" si="36"/>
        <v>301.30833333333032</v>
      </c>
      <c r="G764" s="12">
        <f t="shared" si="34"/>
        <v>8.2350967641090751</v>
      </c>
      <c r="H764" s="14">
        <f t="shared" si="35"/>
        <v>0.98960356963758767</v>
      </c>
      <c r="I764" s="10" cm="1">
        <f t="array" ref="I764">_xlfn.XLOOKUP(E764,INDEX(CO2yr,,1), INDEX(CO2yr,,2),-9,-1)</f>
        <v>301.3</v>
      </c>
      <c r="J764" s="10" cm="1">
        <f t="array" ref="J764">_xlfn.XLOOKUP(E764,INDEX(CO2yr,,1), INDEX(CO2yr,,2),-9,1)</f>
        <v>301.39999999999998</v>
      </c>
    </row>
    <row r="765" spans="5:10">
      <c r="E765" s="5">
        <v>1913.125</v>
      </c>
      <c r="F765" s="10">
        <f t="shared" si="36"/>
        <v>301.31666666666365</v>
      </c>
      <c r="G765" s="12">
        <f t="shared" si="34"/>
        <v>8.2351366644075181</v>
      </c>
      <c r="H765" s="14">
        <f t="shared" si="35"/>
        <v>0.98960836441764921</v>
      </c>
      <c r="I765" s="10" cm="1">
        <f t="array" ref="I765">_xlfn.XLOOKUP(E765,INDEX(CO2yr,,1), INDEX(CO2yr,,2),-9,-1)</f>
        <v>301.3</v>
      </c>
      <c r="J765" s="10" cm="1">
        <f t="array" ref="J765">_xlfn.XLOOKUP(E765,INDEX(CO2yr,,1), INDEX(CO2yr,,2),-9,1)</f>
        <v>301.39999999999998</v>
      </c>
    </row>
    <row r="766" spans="5:10">
      <c r="E766" s="5">
        <v>1913.2083333333333</v>
      </c>
      <c r="F766" s="10">
        <f t="shared" si="36"/>
        <v>301.32499999999698</v>
      </c>
      <c r="G766" s="12">
        <f t="shared" si="34"/>
        <v>8.2351765636024794</v>
      </c>
      <c r="H766" s="14">
        <f t="shared" si="35"/>
        <v>0.98961315906510627</v>
      </c>
      <c r="I766" s="10" cm="1">
        <f t="array" ref="I766">_xlfn.XLOOKUP(E766,INDEX(CO2yr,,1), INDEX(CO2yr,,2),-9,-1)</f>
        <v>301.3</v>
      </c>
      <c r="J766" s="10" cm="1">
        <f t="array" ref="J766">_xlfn.XLOOKUP(E766,INDEX(CO2yr,,1), INDEX(CO2yr,,2),-9,1)</f>
        <v>301.39999999999998</v>
      </c>
    </row>
    <row r="767" spans="5:10">
      <c r="E767" s="5">
        <v>1913.2916666666665</v>
      </c>
      <c r="F767" s="10">
        <f t="shared" si="36"/>
        <v>301.3333333333303</v>
      </c>
      <c r="G767" s="12">
        <f t="shared" si="34"/>
        <v>8.2352164616940176</v>
      </c>
      <c r="H767" s="14">
        <f t="shared" si="35"/>
        <v>0.98961795357996618</v>
      </c>
      <c r="I767" s="10" cm="1">
        <f t="array" ref="I767">_xlfn.XLOOKUP(E767,INDEX(CO2yr,,1), INDEX(CO2yr,,2),-9,-1)</f>
        <v>301.3</v>
      </c>
      <c r="J767" s="10" cm="1">
        <f t="array" ref="J767">_xlfn.XLOOKUP(E767,INDEX(CO2yr,,1), INDEX(CO2yr,,2),-9,1)</f>
        <v>301.39999999999998</v>
      </c>
    </row>
    <row r="768" spans="5:10">
      <c r="E768" s="5">
        <v>1913.375</v>
      </c>
      <c r="F768" s="10">
        <f t="shared" si="36"/>
        <v>301.34166666666363</v>
      </c>
      <c r="G768" s="12">
        <f t="shared" si="34"/>
        <v>8.2352563586821947</v>
      </c>
      <c r="H768" s="14">
        <f t="shared" si="35"/>
        <v>0.98962274796223626</v>
      </c>
      <c r="I768" s="10" cm="1">
        <f t="array" ref="I768">_xlfn.XLOOKUP(E768,INDEX(CO2yr,,1), INDEX(CO2yr,,2),-9,-1)</f>
        <v>301.3</v>
      </c>
      <c r="J768" s="10" cm="1">
        <f t="array" ref="J768">_xlfn.XLOOKUP(E768,INDEX(CO2yr,,1), INDEX(CO2yr,,2),-9,1)</f>
        <v>301.39999999999998</v>
      </c>
    </row>
    <row r="769" spans="5:10">
      <c r="E769" s="5">
        <v>1913.4583333333333</v>
      </c>
      <c r="F769" s="10">
        <f t="shared" si="36"/>
        <v>301.34999999999695</v>
      </c>
      <c r="G769" s="12">
        <f t="shared" si="34"/>
        <v>8.2352962545670714</v>
      </c>
      <c r="H769" s="14">
        <f t="shared" si="35"/>
        <v>0.98962754221192373</v>
      </c>
      <c r="I769" s="10" cm="1">
        <f t="array" ref="I769">_xlfn.XLOOKUP(E769,INDEX(CO2yr,,1), INDEX(CO2yr,,2),-9,-1)</f>
        <v>301.3</v>
      </c>
      <c r="J769" s="10" cm="1">
        <f t="array" ref="J769">_xlfn.XLOOKUP(E769,INDEX(CO2yr,,1), INDEX(CO2yr,,2),-9,1)</f>
        <v>301.39999999999998</v>
      </c>
    </row>
    <row r="770" spans="5:10">
      <c r="E770" s="5">
        <v>1913.5416666666665</v>
      </c>
      <c r="F770" s="10">
        <f t="shared" si="36"/>
        <v>301.35833333333028</v>
      </c>
      <c r="G770" s="12">
        <f t="shared" si="34"/>
        <v>8.2353361493487096</v>
      </c>
      <c r="H770" s="14">
        <f t="shared" si="35"/>
        <v>0.98963233632903613</v>
      </c>
      <c r="I770" s="10" cm="1">
        <f t="array" ref="I770">_xlfn.XLOOKUP(E770,INDEX(CO2yr,,1), INDEX(CO2yr,,2),-9,-1)</f>
        <v>301.3</v>
      </c>
      <c r="J770" s="10" cm="1">
        <f t="array" ref="J770">_xlfn.XLOOKUP(E770,INDEX(CO2yr,,1), INDEX(CO2yr,,2),-9,1)</f>
        <v>301.39999999999998</v>
      </c>
    </row>
    <row r="771" spans="5:10">
      <c r="E771" s="5">
        <v>1913.625</v>
      </c>
      <c r="F771" s="10">
        <f t="shared" si="36"/>
        <v>301.3666666666636</v>
      </c>
      <c r="G771" s="12">
        <f t="shared" si="34"/>
        <v>8.2353760430271681</v>
      </c>
      <c r="H771" s="14">
        <f t="shared" si="35"/>
        <v>0.98963713031358047</v>
      </c>
      <c r="I771" s="10" cm="1">
        <f t="array" ref="I771">_xlfn.XLOOKUP(E771,INDEX(CO2yr,,1), INDEX(CO2yr,,2),-9,-1)</f>
        <v>301.3</v>
      </c>
      <c r="J771" s="10" cm="1">
        <f t="array" ref="J771">_xlfn.XLOOKUP(E771,INDEX(CO2yr,,1), INDEX(CO2yr,,2),-9,1)</f>
        <v>301.39999999999998</v>
      </c>
    </row>
    <row r="772" spans="5:10">
      <c r="E772" s="5">
        <v>1913.7083333333333</v>
      </c>
      <c r="F772" s="10">
        <f t="shared" si="36"/>
        <v>301.37499999999693</v>
      </c>
      <c r="G772" s="12">
        <f t="shared" si="34"/>
        <v>8.2354159356025107</v>
      </c>
      <c r="H772" s="14">
        <f t="shared" si="35"/>
        <v>0.98964192416556451</v>
      </c>
      <c r="I772" s="10" cm="1">
        <f t="array" ref="I772">_xlfn.XLOOKUP(E772,INDEX(CO2yr,,1), INDEX(CO2yr,,2),-9,-1)</f>
        <v>301.3</v>
      </c>
      <c r="J772" s="10" cm="1">
        <f t="array" ref="J772">_xlfn.XLOOKUP(E772,INDEX(CO2yr,,1), INDEX(CO2yr,,2),-9,1)</f>
        <v>301.39999999999998</v>
      </c>
    </row>
    <row r="773" spans="5:10">
      <c r="E773" s="5">
        <v>1913.7916666666665</v>
      </c>
      <c r="F773" s="10">
        <f t="shared" si="36"/>
        <v>301.38333333333026</v>
      </c>
      <c r="G773" s="12">
        <f t="shared" si="34"/>
        <v>8.235455827074798</v>
      </c>
      <c r="H773" s="14">
        <f t="shared" si="35"/>
        <v>0.98964671788499536</v>
      </c>
      <c r="I773" s="10" cm="1">
        <f t="array" ref="I773">_xlfn.XLOOKUP(E773,INDEX(CO2yr,,1), INDEX(CO2yr,,2),-9,-1)</f>
        <v>301.3</v>
      </c>
      <c r="J773" s="10" cm="1">
        <f t="array" ref="J773">_xlfn.XLOOKUP(E773,INDEX(CO2yr,,1), INDEX(CO2yr,,2),-9,1)</f>
        <v>301.39999999999998</v>
      </c>
    </row>
    <row r="774" spans="5:10">
      <c r="E774" s="5">
        <v>1913.875</v>
      </c>
      <c r="F774" s="10">
        <f t="shared" si="36"/>
        <v>301.39166666666358</v>
      </c>
      <c r="G774" s="12">
        <f t="shared" si="34"/>
        <v>8.2354957174440901</v>
      </c>
      <c r="H774" s="14">
        <f t="shared" si="35"/>
        <v>0.98965151147188046</v>
      </c>
      <c r="I774" s="10" cm="1">
        <f t="array" ref="I774">_xlfn.XLOOKUP(E774,INDEX(CO2yr,,1), INDEX(CO2yr,,2),-9,-1)</f>
        <v>301.3</v>
      </c>
      <c r="J774" s="10" cm="1">
        <f t="array" ref="J774">_xlfn.XLOOKUP(E774,INDEX(CO2yr,,1), INDEX(CO2yr,,2),-9,1)</f>
        <v>301.39999999999998</v>
      </c>
    </row>
    <row r="775" spans="5:10">
      <c r="E775" s="5">
        <v>1913.9583333333333</v>
      </c>
      <c r="F775" s="10">
        <f t="shared" si="36"/>
        <v>301.39999999999691</v>
      </c>
      <c r="G775" s="12">
        <f t="shared" si="34"/>
        <v>8.2355356067104459</v>
      </c>
      <c r="H775" s="14">
        <f t="shared" si="35"/>
        <v>0.98965630492622669</v>
      </c>
      <c r="I775" s="10" cm="1">
        <f t="array" ref="I775">_xlfn.XLOOKUP(E775,INDEX(CO2yr,,1), INDEX(CO2yr,,2),-9,-1)</f>
        <v>301.3</v>
      </c>
      <c r="J775" s="10" cm="1">
        <f t="array" ref="J775">_xlfn.XLOOKUP(E775,INDEX(CO2yr,,1), INDEX(CO2yr,,2),-9,1)</f>
        <v>301.39999999999998</v>
      </c>
    </row>
    <row r="776" spans="5:10">
      <c r="E776" s="5">
        <v>1914.0416666666665</v>
      </c>
      <c r="F776" s="10">
        <f t="shared" si="36"/>
        <v>301.41666666666356</v>
      </c>
      <c r="G776" s="12">
        <f t="shared" si="34"/>
        <v>8.2356153819346041</v>
      </c>
      <c r="H776" s="14">
        <f t="shared" si="35"/>
        <v>0.98966589143733363</v>
      </c>
      <c r="I776" s="10" cm="1">
        <f t="array" ref="I776">_xlfn.XLOOKUP(E776,INDEX(CO2yr,,1), INDEX(CO2yr,,2),-9,-1)</f>
        <v>301.39999999999998</v>
      </c>
      <c r="J776" s="10" cm="1">
        <f t="array" ref="J776">_xlfn.XLOOKUP(E776,INDEX(CO2yr,,1), INDEX(CO2yr,,2),-9,1)</f>
        <v>301.60000000000002</v>
      </c>
    </row>
    <row r="777" spans="5:10">
      <c r="E777" s="5">
        <v>1914.125</v>
      </c>
      <c r="F777" s="10">
        <f t="shared" si="36"/>
        <v>301.43333333333021</v>
      </c>
      <c r="G777" s="12">
        <f t="shared" ref="G777:G840" si="37">LOG(F777,2)</f>
        <v>8.2356951527477555</v>
      </c>
      <c r="H777" s="14">
        <f t="shared" ref="H777:H840" si="38">G777/$G$6</f>
        <v>0.98967547741837414</v>
      </c>
      <c r="I777" s="10" cm="1">
        <f t="array" ref="I777">_xlfn.XLOOKUP(E777,INDEX(CO2yr,,1), INDEX(CO2yr,,2),-9,-1)</f>
        <v>301.39999999999998</v>
      </c>
      <c r="J777" s="10" cm="1">
        <f t="array" ref="J777">_xlfn.XLOOKUP(E777,INDEX(CO2yr,,1), INDEX(CO2yr,,2),-9,1)</f>
        <v>301.60000000000002</v>
      </c>
    </row>
    <row r="778" spans="5:10">
      <c r="E778" s="5">
        <v>1914.2083333333333</v>
      </c>
      <c r="F778" s="10">
        <f t="shared" si="36"/>
        <v>301.44999999999686</v>
      </c>
      <c r="G778" s="12">
        <f t="shared" si="37"/>
        <v>8.2357749191503906</v>
      </c>
      <c r="H778" s="14">
        <f t="shared" si="38"/>
        <v>0.98968506286940716</v>
      </c>
      <c r="I778" s="10" cm="1">
        <f t="array" ref="I778">_xlfn.XLOOKUP(E778,INDEX(CO2yr,,1), INDEX(CO2yr,,2),-9,-1)</f>
        <v>301.39999999999998</v>
      </c>
      <c r="J778" s="10" cm="1">
        <f t="array" ref="J778">_xlfn.XLOOKUP(E778,INDEX(CO2yr,,1), INDEX(CO2yr,,2),-9,1)</f>
        <v>301.60000000000002</v>
      </c>
    </row>
    <row r="779" spans="5:10">
      <c r="E779" s="5">
        <v>1914.2916666666665</v>
      </c>
      <c r="F779" s="10">
        <f t="shared" si="36"/>
        <v>301.46666666666351</v>
      </c>
      <c r="G779" s="12">
        <f t="shared" si="37"/>
        <v>8.235854681142996</v>
      </c>
      <c r="H779" s="14">
        <f t="shared" si="38"/>
        <v>0.98969464779049132</v>
      </c>
      <c r="I779" s="10" cm="1">
        <f t="array" ref="I779">_xlfn.XLOOKUP(E779,INDEX(CO2yr,,1), INDEX(CO2yr,,2),-9,-1)</f>
        <v>301.39999999999998</v>
      </c>
      <c r="J779" s="10" cm="1">
        <f t="array" ref="J779">_xlfn.XLOOKUP(E779,INDEX(CO2yr,,1), INDEX(CO2yr,,2),-9,1)</f>
        <v>301.60000000000002</v>
      </c>
    </row>
    <row r="780" spans="5:10">
      <c r="E780" s="5">
        <v>1914.375</v>
      </c>
      <c r="F780" s="10">
        <f t="shared" si="36"/>
        <v>301.48333333333017</v>
      </c>
      <c r="G780" s="12">
        <f t="shared" si="37"/>
        <v>8.2359344387260602</v>
      </c>
      <c r="H780" s="14">
        <f t="shared" si="38"/>
        <v>0.98970423218168502</v>
      </c>
      <c r="I780" s="10" cm="1">
        <f t="array" ref="I780">_xlfn.XLOOKUP(E780,INDEX(CO2yr,,1), INDEX(CO2yr,,2),-9,-1)</f>
        <v>301.39999999999998</v>
      </c>
      <c r="J780" s="10" cm="1">
        <f t="array" ref="J780">_xlfn.XLOOKUP(E780,INDEX(CO2yr,,1), INDEX(CO2yr,,2),-9,1)</f>
        <v>301.60000000000002</v>
      </c>
    </row>
    <row r="781" spans="5:10">
      <c r="E781" s="5">
        <v>1914.4583333333333</v>
      </c>
      <c r="F781" s="10">
        <f t="shared" si="36"/>
        <v>301.49999999999682</v>
      </c>
      <c r="G781" s="12">
        <f t="shared" si="37"/>
        <v>8.23601419190007</v>
      </c>
      <c r="H781" s="14">
        <f t="shared" si="38"/>
        <v>0.98971381604304709</v>
      </c>
      <c r="I781" s="10" cm="1">
        <f t="array" ref="I781">_xlfn.XLOOKUP(E781,INDEX(CO2yr,,1), INDEX(CO2yr,,2),-9,-1)</f>
        <v>301.39999999999998</v>
      </c>
      <c r="J781" s="10" cm="1">
        <f t="array" ref="J781">_xlfn.XLOOKUP(E781,INDEX(CO2yr,,1), INDEX(CO2yr,,2),-9,1)</f>
        <v>301.60000000000002</v>
      </c>
    </row>
    <row r="782" spans="5:10">
      <c r="E782" s="5">
        <v>1914.5416666666665</v>
      </c>
      <c r="F782" s="10">
        <f t="shared" si="36"/>
        <v>301.51666666666347</v>
      </c>
      <c r="G782" s="12">
        <f t="shared" si="37"/>
        <v>8.236093940665512</v>
      </c>
      <c r="H782" s="14">
        <f t="shared" si="38"/>
        <v>0.98972339937463583</v>
      </c>
      <c r="I782" s="10" cm="1">
        <f t="array" ref="I782">_xlfn.XLOOKUP(E782,INDEX(CO2yr,,1), INDEX(CO2yr,,2),-9,-1)</f>
        <v>301.39999999999998</v>
      </c>
      <c r="J782" s="10" cm="1">
        <f t="array" ref="J782">_xlfn.XLOOKUP(E782,INDEX(CO2yr,,1), INDEX(CO2yr,,2),-9,1)</f>
        <v>301.60000000000002</v>
      </c>
    </row>
    <row r="783" spans="5:10">
      <c r="E783" s="5">
        <v>1914.625</v>
      </c>
      <c r="F783" s="10">
        <f t="shared" si="36"/>
        <v>301.53333333333012</v>
      </c>
      <c r="G783" s="12">
        <f t="shared" si="37"/>
        <v>8.2361736850228784</v>
      </c>
      <c r="H783" s="14">
        <f t="shared" si="38"/>
        <v>0.9897329821765104</v>
      </c>
      <c r="I783" s="10" cm="1">
        <f t="array" ref="I783">_xlfn.XLOOKUP(E783,INDEX(CO2yr,,1), INDEX(CO2yr,,2),-9,-1)</f>
        <v>301.39999999999998</v>
      </c>
      <c r="J783" s="10" cm="1">
        <f t="array" ref="J783">_xlfn.XLOOKUP(E783,INDEX(CO2yr,,1), INDEX(CO2yr,,2),-9,1)</f>
        <v>301.60000000000002</v>
      </c>
    </row>
    <row r="784" spans="5:10">
      <c r="E784" s="5">
        <v>1914.7083333333333</v>
      </c>
      <c r="F784" s="10">
        <f t="shared" si="36"/>
        <v>301.54999999999677</v>
      </c>
      <c r="G784" s="12">
        <f t="shared" si="37"/>
        <v>8.2362534249726504</v>
      </c>
      <c r="H784" s="14">
        <f t="shared" si="38"/>
        <v>0.98974256444872855</v>
      </c>
      <c r="I784" s="10" cm="1">
        <f t="array" ref="I784">_xlfn.XLOOKUP(E784,INDEX(CO2yr,,1), INDEX(CO2yr,,2),-9,-1)</f>
        <v>301.39999999999998</v>
      </c>
      <c r="J784" s="10" cm="1">
        <f t="array" ref="J784">_xlfn.XLOOKUP(E784,INDEX(CO2yr,,1), INDEX(CO2yr,,2),-9,1)</f>
        <v>301.60000000000002</v>
      </c>
    </row>
    <row r="785" spans="5:10">
      <c r="E785" s="5">
        <v>1914.7916666666665</v>
      </c>
      <c r="F785" s="10">
        <f t="shared" si="36"/>
        <v>301.56666666666342</v>
      </c>
      <c r="G785" s="12">
        <f t="shared" si="37"/>
        <v>8.2363331605153167</v>
      </c>
      <c r="H785" s="14">
        <f t="shared" si="38"/>
        <v>0.98975214619134921</v>
      </c>
      <c r="I785" s="10" cm="1">
        <f t="array" ref="I785">_xlfn.XLOOKUP(E785,INDEX(CO2yr,,1), INDEX(CO2yr,,2),-9,-1)</f>
        <v>301.39999999999998</v>
      </c>
      <c r="J785" s="10" cm="1">
        <f t="array" ref="J785">_xlfn.XLOOKUP(E785,INDEX(CO2yr,,1), INDEX(CO2yr,,2),-9,1)</f>
        <v>301.60000000000002</v>
      </c>
    </row>
    <row r="786" spans="5:10">
      <c r="E786" s="5">
        <v>1914.875</v>
      </c>
      <c r="F786" s="10">
        <f t="shared" si="36"/>
        <v>301.58333333333007</v>
      </c>
      <c r="G786" s="12">
        <f t="shared" si="37"/>
        <v>8.2364128916513675</v>
      </c>
      <c r="H786" s="14">
        <f t="shared" si="38"/>
        <v>0.98976172740443114</v>
      </c>
      <c r="I786" s="10" cm="1">
        <f t="array" ref="I786">_xlfn.XLOOKUP(E786,INDEX(CO2yr,,1), INDEX(CO2yr,,2),-9,-1)</f>
        <v>301.39999999999998</v>
      </c>
      <c r="J786" s="10" cm="1">
        <f t="array" ref="J786">_xlfn.XLOOKUP(E786,INDEX(CO2yr,,1), INDEX(CO2yr,,2),-9,1)</f>
        <v>301.60000000000002</v>
      </c>
    </row>
    <row r="787" spans="5:10">
      <c r="E787" s="5">
        <v>1914.9583333333333</v>
      </c>
      <c r="F787" s="10">
        <f t="shared" si="36"/>
        <v>301.59999999999673</v>
      </c>
      <c r="G787" s="12">
        <f t="shared" si="37"/>
        <v>8.2364926183812877</v>
      </c>
      <c r="H787" s="14">
        <f t="shared" si="38"/>
        <v>0.9897713080880326</v>
      </c>
      <c r="I787" s="10" cm="1">
        <f t="array" ref="I787">_xlfn.XLOOKUP(E787,INDEX(CO2yr,,1), INDEX(CO2yr,,2),-9,-1)</f>
        <v>301.39999999999998</v>
      </c>
      <c r="J787" s="10" cm="1">
        <f t="array" ref="J787">_xlfn.XLOOKUP(E787,INDEX(CO2yr,,1), INDEX(CO2yr,,2),-9,1)</f>
        <v>301.60000000000002</v>
      </c>
    </row>
    <row r="788" spans="5:10">
      <c r="E788" s="5">
        <v>1915.0416666666665</v>
      </c>
      <c r="F788" s="10">
        <f t="shared" si="36"/>
        <v>301.63333333333003</v>
      </c>
      <c r="G788" s="12">
        <f t="shared" si="37"/>
        <v>8.2366520586246814</v>
      </c>
      <c r="H788" s="14">
        <f t="shared" si="38"/>
        <v>0.98979046786702807</v>
      </c>
      <c r="I788" s="10" cm="1">
        <f t="array" ref="I788">_xlfn.XLOOKUP(E788,INDEX(CO2yr,,1), INDEX(CO2yr,,2),-9,-1)</f>
        <v>301.60000000000002</v>
      </c>
      <c r="J788" s="10" cm="1">
        <f t="array" ref="J788">_xlfn.XLOOKUP(E788,INDEX(CO2yr,,1), INDEX(CO2yr,,2),-9,1)</f>
        <v>302</v>
      </c>
    </row>
    <row r="789" spans="5:10">
      <c r="E789" s="5">
        <v>1915.125</v>
      </c>
      <c r="F789" s="10">
        <f t="shared" si="36"/>
        <v>301.66666666666333</v>
      </c>
      <c r="G789" s="12">
        <f t="shared" si="37"/>
        <v>8.2368114812493953</v>
      </c>
      <c r="H789" s="14">
        <f t="shared" si="38"/>
        <v>0.9898096255288038</v>
      </c>
      <c r="I789" s="10" cm="1">
        <f t="array" ref="I789">_xlfn.XLOOKUP(E789,INDEX(CO2yr,,1), INDEX(CO2yr,,2),-9,-1)</f>
        <v>301.60000000000002</v>
      </c>
      <c r="J789" s="10" cm="1">
        <f t="array" ref="J789">_xlfn.XLOOKUP(E789,INDEX(CO2yr,,1), INDEX(CO2yr,,2),-9,1)</f>
        <v>302</v>
      </c>
    </row>
    <row r="790" spans="5:10">
      <c r="E790" s="5">
        <v>1915.2083333333333</v>
      </c>
      <c r="F790" s="10">
        <f t="shared" si="36"/>
        <v>301.69999999999663</v>
      </c>
      <c r="G790" s="12">
        <f t="shared" si="37"/>
        <v>8.2369708862593249</v>
      </c>
      <c r="H790" s="14">
        <f t="shared" si="38"/>
        <v>0.9898287810738281</v>
      </c>
      <c r="I790" s="10" cm="1">
        <f t="array" ref="I790">_xlfn.XLOOKUP(E790,INDEX(CO2yr,,1), INDEX(CO2yr,,2),-9,-1)</f>
        <v>301.60000000000002</v>
      </c>
      <c r="J790" s="10" cm="1">
        <f t="array" ref="J790">_xlfn.XLOOKUP(E790,INDEX(CO2yr,,1), INDEX(CO2yr,,2),-9,1)</f>
        <v>302</v>
      </c>
    </row>
    <row r="791" spans="5:10">
      <c r="E791" s="5">
        <v>1915.2916666666665</v>
      </c>
      <c r="F791" s="10">
        <f t="shared" si="36"/>
        <v>301.73333333332994</v>
      </c>
      <c r="G791" s="12">
        <f t="shared" si="37"/>
        <v>8.2371302736583587</v>
      </c>
      <c r="H791" s="14">
        <f t="shared" si="38"/>
        <v>0.98984793450256825</v>
      </c>
      <c r="I791" s="10" cm="1">
        <f t="array" ref="I791">_xlfn.XLOOKUP(E791,INDEX(CO2yr,,1), INDEX(CO2yr,,2),-9,-1)</f>
        <v>301.60000000000002</v>
      </c>
      <c r="J791" s="10" cm="1">
        <f t="array" ref="J791">_xlfn.XLOOKUP(E791,INDEX(CO2yr,,1), INDEX(CO2yr,,2),-9,1)</f>
        <v>302</v>
      </c>
    </row>
    <row r="792" spans="5:10">
      <c r="E792" s="5">
        <v>1915.375</v>
      </c>
      <c r="F792" s="10">
        <f t="shared" si="36"/>
        <v>301.76666666666324</v>
      </c>
      <c r="G792" s="12">
        <f t="shared" si="37"/>
        <v>8.2372896434503886</v>
      </c>
      <c r="H792" s="14">
        <f t="shared" si="38"/>
        <v>0.98986708581549177</v>
      </c>
      <c r="I792" s="10" cm="1">
        <f t="array" ref="I792">_xlfn.XLOOKUP(E792,INDEX(CO2yr,,1), INDEX(CO2yr,,2),-9,-1)</f>
        <v>301.60000000000002</v>
      </c>
      <c r="J792" s="10" cm="1">
        <f t="array" ref="J792">_xlfn.XLOOKUP(E792,INDEX(CO2yr,,1), INDEX(CO2yr,,2),-9,1)</f>
        <v>302</v>
      </c>
    </row>
    <row r="793" spans="5:10">
      <c r="E793" s="5">
        <v>1915.4583333333333</v>
      </c>
      <c r="F793" s="10">
        <f t="shared" si="36"/>
        <v>301.79999999999654</v>
      </c>
      <c r="G793" s="12">
        <f t="shared" si="37"/>
        <v>8.2374489956393049</v>
      </c>
      <c r="H793" s="14">
        <f t="shared" si="38"/>
        <v>0.98988623501306627</v>
      </c>
      <c r="I793" s="10" cm="1">
        <f t="array" ref="I793">_xlfn.XLOOKUP(E793,INDEX(CO2yr,,1), INDEX(CO2yr,,2),-9,-1)</f>
        <v>301.60000000000002</v>
      </c>
      <c r="J793" s="10" cm="1">
        <f t="array" ref="J793">_xlfn.XLOOKUP(E793,INDEX(CO2yr,,1), INDEX(CO2yr,,2),-9,1)</f>
        <v>302</v>
      </c>
    </row>
    <row r="794" spans="5:10">
      <c r="E794" s="5">
        <v>1915.5416666666665</v>
      </c>
      <c r="F794" s="10">
        <f t="shared" si="36"/>
        <v>301.83333333332985</v>
      </c>
      <c r="G794" s="12">
        <f t="shared" si="37"/>
        <v>8.237608330228996</v>
      </c>
      <c r="H794" s="14">
        <f t="shared" si="38"/>
        <v>0.98990538209575907</v>
      </c>
      <c r="I794" s="10" cm="1">
        <f t="array" ref="I794">_xlfn.XLOOKUP(E794,INDEX(CO2yr,,1), INDEX(CO2yr,,2),-9,-1)</f>
        <v>301.60000000000002</v>
      </c>
      <c r="J794" s="10" cm="1">
        <f t="array" ref="J794">_xlfn.XLOOKUP(E794,INDEX(CO2yr,,1), INDEX(CO2yr,,2),-9,1)</f>
        <v>302</v>
      </c>
    </row>
    <row r="795" spans="5:10">
      <c r="E795" s="5">
        <v>1915.625</v>
      </c>
      <c r="F795" s="10">
        <f t="shared" si="36"/>
        <v>301.86666666666315</v>
      </c>
      <c r="G795" s="12">
        <f t="shared" si="37"/>
        <v>8.2377676472233468</v>
      </c>
      <c r="H795" s="14">
        <f t="shared" si="38"/>
        <v>0.98992452706403677</v>
      </c>
      <c r="I795" s="10" cm="1">
        <f t="array" ref="I795">_xlfn.XLOOKUP(E795,INDEX(CO2yr,,1), INDEX(CO2yr,,2),-9,-1)</f>
        <v>301.60000000000002</v>
      </c>
      <c r="J795" s="10" cm="1">
        <f t="array" ref="J795">_xlfn.XLOOKUP(E795,INDEX(CO2yr,,1), INDEX(CO2yr,,2),-9,1)</f>
        <v>302</v>
      </c>
    </row>
    <row r="796" spans="5:10">
      <c r="E796" s="5">
        <v>1915.7083333333333</v>
      </c>
      <c r="F796" s="10">
        <f t="shared" si="36"/>
        <v>301.89999999999645</v>
      </c>
      <c r="G796" s="12">
        <f t="shared" si="37"/>
        <v>8.2379269466262457</v>
      </c>
      <c r="H796" s="14">
        <f t="shared" si="38"/>
        <v>0.98994366991836691</v>
      </c>
      <c r="I796" s="10" cm="1">
        <f t="array" ref="I796">_xlfn.XLOOKUP(E796,INDEX(CO2yr,,1), INDEX(CO2yr,,2),-9,-1)</f>
        <v>301.60000000000002</v>
      </c>
      <c r="J796" s="10" cm="1">
        <f t="array" ref="J796">_xlfn.XLOOKUP(E796,INDEX(CO2yr,,1), INDEX(CO2yr,,2),-9,1)</f>
        <v>302</v>
      </c>
    </row>
    <row r="797" spans="5:10">
      <c r="E797" s="5">
        <v>1915.7916666666665</v>
      </c>
      <c r="F797" s="10">
        <f t="shared" si="36"/>
        <v>301.93333333332976</v>
      </c>
      <c r="G797" s="12">
        <f t="shared" si="37"/>
        <v>8.2380862284415777</v>
      </c>
      <c r="H797" s="14">
        <f t="shared" si="38"/>
        <v>0.98996281065921632</v>
      </c>
      <c r="I797" s="10" cm="1">
        <f t="array" ref="I797">_xlfn.XLOOKUP(E797,INDEX(CO2yr,,1), INDEX(CO2yr,,2),-9,-1)</f>
        <v>301.60000000000002</v>
      </c>
      <c r="J797" s="10" cm="1">
        <f t="array" ref="J797">_xlfn.XLOOKUP(E797,INDEX(CO2yr,,1), INDEX(CO2yr,,2),-9,1)</f>
        <v>302</v>
      </c>
    </row>
    <row r="798" spans="5:10">
      <c r="E798" s="5">
        <v>1915.875</v>
      </c>
      <c r="F798" s="10">
        <f t="shared" si="36"/>
        <v>301.96666666666306</v>
      </c>
      <c r="G798" s="12">
        <f t="shared" si="37"/>
        <v>8.2382454926732205</v>
      </c>
      <c r="H798" s="14">
        <f t="shared" si="38"/>
        <v>0.98998194928705074</v>
      </c>
      <c r="I798" s="10" cm="1">
        <f t="array" ref="I798">_xlfn.XLOOKUP(E798,INDEX(CO2yr,,1), INDEX(CO2yr,,2),-9,-1)</f>
        <v>301.60000000000002</v>
      </c>
      <c r="J798" s="10" cm="1">
        <f t="array" ref="J798">_xlfn.XLOOKUP(E798,INDEX(CO2yr,,1), INDEX(CO2yr,,2),-9,1)</f>
        <v>302</v>
      </c>
    </row>
    <row r="799" spans="5:10">
      <c r="E799" s="5">
        <v>1915.9583333333333</v>
      </c>
      <c r="F799" s="10">
        <f t="shared" si="36"/>
        <v>301.99999999999636</v>
      </c>
      <c r="G799" s="12">
        <f t="shared" si="37"/>
        <v>8.2384047393250608</v>
      </c>
      <c r="H799" s="14">
        <f t="shared" si="38"/>
        <v>0.99000108580233748</v>
      </c>
      <c r="I799" s="10" cm="1">
        <f t="array" ref="I799">_xlfn.XLOOKUP(E799,INDEX(CO2yr,,1), INDEX(CO2yr,,2),-9,-1)</f>
        <v>301.60000000000002</v>
      </c>
      <c r="J799" s="10" cm="1">
        <f t="array" ref="J799">_xlfn.XLOOKUP(E799,INDEX(CO2yr,,1), INDEX(CO2yr,,2),-9,1)</f>
        <v>302</v>
      </c>
    </row>
    <row r="800" spans="5:10">
      <c r="E800" s="5">
        <v>1916.0416666666665</v>
      </c>
      <c r="F800" s="10">
        <f t="shared" si="36"/>
        <v>302.03333333332967</v>
      </c>
      <c r="G800" s="12">
        <f t="shared" si="37"/>
        <v>8.2385639684009799</v>
      </c>
      <c r="H800" s="14">
        <f t="shared" si="38"/>
        <v>0.99002022020554281</v>
      </c>
      <c r="I800" s="10" cm="1">
        <f t="array" ref="I800">_xlfn.XLOOKUP(E800,INDEX(CO2yr,,1), INDEX(CO2yr,,2),-9,-1)</f>
        <v>302</v>
      </c>
      <c r="J800" s="10" cm="1">
        <f t="array" ref="J800">_xlfn.XLOOKUP(E800,INDEX(CO2yr,,1), INDEX(CO2yr,,2),-9,1)</f>
        <v>302.39999999999998</v>
      </c>
    </row>
    <row r="801" spans="5:10">
      <c r="E801" s="5">
        <v>1916.125</v>
      </c>
      <c r="F801" s="10">
        <f t="shared" si="36"/>
        <v>302.06666666666297</v>
      </c>
      <c r="G801" s="12">
        <f t="shared" si="37"/>
        <v>8.2387231799048539</v>
      </c>
      <c r="H801" s="14">
        <f t="shared" si="38"/>
        <v>0.9900393524971326</v>
      </c>
      <c r="I801" s="10" cm="1">
        <f t="array" ref="I801">_xlfn.XLOOKUP(E801,INDEX(CO2yr,,1), INDEX(CO2yr,,2),-9,-1)</f>
        <v>302</v>
      </c>
      <c r="J801" s="10" cm="1">
        <f t="array" ref="J801">_xlfn.XLOOKUP(E801,INDEX(CO2yr,,1), INDEX(CO2yr,,2),-9,1)</f>
        <v>302.39999999999998</v>
      </c>
    </row>
    <row r="802" spans="5:10">
      <c r="E802" s="5">
        <v>1916.2083333333333</v>
      </c>
      <c r="F802" s="10">
        <f t="shared" si="36"/>
        <v>302.09999999999627</v>
      </c>
      <c r="G802" s="12">
        <f t="shared" si="37"/>
        <v>8.2388823738405623</v>
      </c>
      <c r="H802" s="14">
        <f t="shared" si="38"/>
        <v>0.99005848267757302</v>
      </c>
      <c r="I802" s="10" cm="1">
        <f t="array" ref="I802">_xlfn.XLOOKUP(E802,INDEX(CO2yr,,1), INDEX(CO2yr,,2),-9,-1)</f>
        <v>302</v>
      </c>
      <c r="J802" s="10" cm="1">
        <f t="array" ref="J802">_xlfn.XLOOKUP(E802,INDEX(CO2yr,,1), INDEX(CO2yr,,2),-9,1)</f>
        <v>302.39999999999998</v>
      </c>
    </row>
    <row r="803" spans="5:10">
      <c r="E803" s="5">
        <v>1916.2916666666665</v>
      </c>
      <c r="F803" s="10">
        <f t="shared" si="36"/>
        <v>302.13333333332957</v>
      </c>
      <c r="G803" s="12">
        <f t="shared" si="37"/>
        <v>8.2390415502119794</v>
      </c>
      <c r="H803" s="14">
        <f t="shared" si="38"/>
        <v>0.99007761074732969</v>
      </c>
      <c r="I803" s="10" cm="1">
        <f t="array" ref="I803">_xlfn.XLOOKUP(E803,INDEX(CO2yr,,1), INDEX(CO2yr,,2),-9,-1)</f>
        <v>302</v>
      </c>
      <c r="J803" s="10" cm="1">
        <f t="array" ref="J803">_xlfn.XLOOKUP(E803,INDEX(CO2yr,,1), INDEX(CO2yr,,2),-9,1)</f>
        <v>302.39999999999998</v>
      </c>
    </row>
    <row r="804" spans="5:10">
      <c r="E804" s="5">
        <v>1916.375</v>
      </c>
      <c r="F804" s="10">
        <f t="shared" si="36"/>
        <v>302.16666666666288</v>
      </c>
      <c r="G804" s="12">
        <f t="shared" si="37"/>
        <v>8.2392007090229846</v>
      </c>
      <c r="H804" s="14">
        <f t="shared" si="38"/>
        <v>0.99009673670686871</v>
      </c>
      <c r="I804" s="10" cm="1">
        <f t="array" ref="I804">_xlfn.XLOOKUP(E804,INDEX(CO2yr,,1), INDEX(CO2yr,,2),-9,-1)</f>
        <v>302</v>
      </c>
      <c r="J804" s="10" cm="1">
        <f t="array" ref="J804">_xlfn.XLOOKUP(E804,INDEX(CO2yr,,1), INDEX(CO2yr,,2),-9,1)</f>
        <v>302.39999999999998</v>
      </c>
    </row>
    <row r="805" spans="5:10">
      <c r="E805" s="5">
        <v>1916.4583333333333</v>
      </c>
      <c r="F805" s="10">
        <f t="shared" si="36"/>
        <v>302.19999999999618</v>
      </c>
      <c r="G805" s="12">
        <f t="shared" si="37"/>
        <v>8.2393598502774488</v>
      </c>
      <c r="H805" s="14">
        <f t="shared" si="38"/>
        <v>0.99011586055665524</v>
      </c>
      <c r="I805" s="10" cm="1">
        <f t="array" ref="I805">_xlfn.XLOOKUP(E805,INDEX(CO2yr,,1), INDEX(CO2yr,,2),-9,-1)</f>
        <v>302</v>
      </c>
      <c r="J805" s="10" cm="1">
        <f t="array" ref="J805">_xlfn.XLOOKUP(E805,INDEX(CO2yr,,1), INDEX(CO2yr,,2),-9,1)</f>
        <v>302.39999999999998</v>
      </c>
    </row>
    <row r="806" spans="5:10">
      <c r="E806" s="5">
        <v>1916.5416666666665</v>
      </c>
      <c r="F806" s="10">
        <f t="shared" si="36"/>
        <v>302.23333333332948</v>
      </c>
      <c r="G806" s="12">
        <f t="shared" si="37"/>
        <v>8.2395189739792478</v>
      </c>
      <c r="H806" s="14">
        <f t="shared" si="38"/>
        <v>0.99013498229715502</v>
      </c>
      <c r="I806" s="10" cm="1">
        <f t="array" ref="I806">_xlfn.XLOOKUP(E806,INDEX(CO2yr,,1), INDEX(CO2yr,,2),-9,-1)</f>
        <v>302</v>
      </c>
      <c r="J806" s="10" cm="1">
        <f t="array" ref="J806">_xlfn.XLOOKUP(E806,INDEX(CO2yr,,1), INDEX(CO2yr,,2),-9,1)</f>
        <v>302.39999999999998</v>
      </c>
    </row>
    <row r="807" spans="5:10">
      <c r="E807" s="5">
        <v>1916.625</v>
      </c>
      <c r="F807" s="10">
        <f t="shared" si="36"/>
        <v>302.26666666666279</v>
      </c>
      <c r="G807" s="12">
        <f t="shared" si="37"/>
        <v>8.2396780801322489</v>
      </c>
      <c r="H807" s="14">
        <f t="shared" si="38"/>
        <v>0.99015410192883291</v>
      </c>
      <c r="I807" s="10" cm="1">
        <f t="array" ref="I807">_xlfn.XLOOKUP(E807,INDEX(CO2yr,,1), INDEX(CO2yr,,2),-9,-1)</f>
        <v>302</v>
      </c>
      <c r="J807" s="10" cm="1">
        <f t="array" ref="J807">_xlfn.XLOOKUP(E807,INDEX(CO2yr,,1), INDEX(CO2yr,,2),-9,1)</f>
        <v>302.39999999999998</v>
      </c>
    </row>
    <row r="808" spans="5:10">
      <c r="E808" s="5">
        <v>1916.7083333333333</v>
      </c>
      <c r="F808" s="10">
        <f t="shared" si="36"/>
        <v>302.29999999999609</v>
      </c>
      <c r="G808" s="12">
        <f t="shared" si="37"/>
        <v>8.2398371687403262</v>
      </c>
      <c r="H808" s="14">
        <f t="shared" si="38"/>
        <v>0.99017321945215431</v>
      </c>
      <c r="I808" s="10" cm="1">
        <f t="array" ref="I808">_xlfn.XLOOKUP(E808,INDEX(CO2yr,,1), INDEX(CO2yr,,2),-9,-1)</f>
        <v>302</v>
      </c>
      <c r="J808" s="10" cm="1">
        <f t="array" ref="J808">_xlfn.XLOOKUP(E808,INDEX(CO2yr,,1), INDEX(CO2yr,,2),-9,1)</f>
        <v>302.39999999999998</v>
      </c>
    </row>
    <row r="809" spans="5:10">
      <c r="E809" s="5">
        <v>1916.7916666666665</v>
      </c>
      <c r="F809" s="10">
        <f t="shared" si="36"/>
        <v>302.33333333332939</v>
      </c>
      <c r="G809" s="12">
        <f t="shared" si="37"/>
        <v>8.239996239807347</v>
      </c>
      <c r="H809" s="14">
        <f t="shared" si="38"/>
        <v>0.99019233486758396</v>
      </c>
      <c r="I809" s="10" cm="1">
        <f t="array" ref="I809">_xlfn.XLOOKUP(E809,INDEX(CO2yr,,1), INDEX(CO2yr,,2),-9,-1)</f>
        <v>302</v>
      </c>
      <c r="J809" s="10" cm="1">
        <f t="array" ref="J809">_xlfn.XLOOKUP(E809,INDEX(CO2yr,,1), INDEX(CO2yr,,2),-9,1)</f>
        <v>302.39999999999998</v>
      </c>
    </row>
    <row r="810" spans="5:10">
      <c r="E810" s="5">
        <v>1916.875</v>
      </c>
      <c r="F810" s="10">
        <f t="shared" si="36"/>
        <v>302.3666666666627</v>
      </c>
      <c r="G810" s="12">
        <f t="shared" si="37"/>
        <v>8.24015529333718</v>
      </c>
      <c r="H810" s="14">
        <f t="shared" si="38"/>
        <v>0.99021144817558693</v>
      </c>
      <c r="I810" s="10" cm="1">
        <f t="array" ref="I810">_xlfn.XLOOKUP(E810,INDEX(CO2yr,,1), INDEX(CO2yr,,2),-9,-1)</f>
        <v>302</v>
      </c>
      <c r="J810" s="10" cm="1">
        <f t="array" ref="J810">_xlfn.XLOOKUP(E810,INDEX(CO2yr,,1), INDEX(CO2yr,,2),-9,1)</f>
        <v>302.39999999999998</v>
      </c>
    </row>
    <row r="811" spans="5:10">
      <c r="E811" s="5">
        <v>1916.9583333333333</v>
      </c>
      <c r="F811" s="10">
        <f t="shared" si="36"/>
        <v>302.399999999996</v>
      </c>
      <c r="G811" s="12">
        <f t="shared" si="37"/>
        <v>8.2403143293336925</v>
      </c>
      <c r="H811" s="14">
        <f t="shared" si="38"/>
        <v>0.99023055937662774</v>
      </c>
      <c r="I811" s="10" cm="1">
        <f t="array" ref="I811">_xlfn.XLOOKUP(E811,INDEX(CO2yr,,1), INDEX(CO2yr,,2),-9,-1)</f>
        <v>302</v>
      </c>
      <c r="J811" s="10" cm="1">
        <f t="array" ref="J811">_xlfn.XLOOKUP(E811,INDEX(CO2yr,,1), INDEX(CO2yr,,2),-9,1)</f>
        <v>302.39999999999998</v>
      </c>
    </row>
    <row r="812" spans="5:10">
      <c r="E812" s="5">
        <v>1917.0416666666665</v>
      </c>
      <c r="F812" s="10">
        <f t="shared" si="36"/>
        <v>302.43333333332936</v>
      </c>
      <c r="G812" s="12">
        <f t="shared" si="37"/>
        <v>8.2404733478007461</v>
      </c>
      <c r="H812" s="14">
        <f t="shared" si="38"/>
        <v>0.99024966847117057</v>
      </c>
      <c r="I812" s="10" cm="1">
        <f t="array" ref="I812">_xlfn.XLOOKUP(E812,INDEX(CO2yr,,1), INDEX(CO2yr,,2),-9,-1)</f>
        <v>302.39999999999998</v>
      </c>
      <c r="J812" s="10" cm="1">
        <f t="array" ref="J812">_xlfn.XLOOKUP(E812,INDEX(CO2yr,,1), INDEX(CO2yr,,2),-9,1)</f>
        <v>302.8</v>
      </c>
    </row>
    <row r="813" spans="5:10">
      <c r="E813" s="5">
        <v>1917.125</v>
      </c>
      <c r="F813" s="10">
        <f t="shared" si="36"/>
        <v>302.46666666666272</v>
      </c>
      <c r="G813" s="12">
        <f t="shared" si="37"/>
        <v>8.2406323487422064</v>
      </c>
      <c r="H813" s="14">
        <f t="shared" si="38"/>
        <v>0.99026877545967984</v>
      </c>
      <c r="I813" s="10" cm="1">
        <f t="array" ref="I813">_xlfn.XLOOKUP(E813,INDEX(CO2yr,,1), INDEX(CO2yr,,2),-9,-1)</f>
        <v>302.39999999999998</v>
      </c>
      <c r="J813" s="10" cm="1">
        <f t="array" ref="J813">_xlfn.XLOOKUP(E813,INDEX(CO2yr,,1), INDEX(CO2yr,,2),-9,1)</f>
        <v>302.8</v>
      </c>
    </row>
    <row r="814" spans="5:10">
      <c r="E814" s="5">
        <v>1917.2083333333333</v>
      </c>
      <c r="F814" s="10">
        <f t="shared" si="36"/>
        <v>302.49999999999608</v>
      </c>
      <c r="G814" s="12">
        <f t="shared" si="37"/>
        <v>8.2407913321619386</v>
      </c>
      <c r="H814" s="14">
        <f t="shared" si="38"/>
        <v>0.99028788034262016</v>
      </c>
      <c r="I814" s="10" cm="1">
        <f t="array" ref="I814">_xlfn.XLOOKUP(E814,INDEX(CO2yr,,1), INDEX(CO2yr,,2),-9,-1)</f>
        <v>302.39999999999998</v>
      </c>
      <c r="J814" s="10" cm="1">
        <f t="array" ref="J814">_xlfn.XLOOKUP(E814,INDEX(CO2yr,,1), INDEX(CO2yr,,2),-9,1)</f>
        <v>302.8</v>
      </c>
    </row>
    <row r="815" spans="5:10">
      <c r="E815" s="5">
        <v>1917.2916666666665</v>
      </c>
      <c r="F815" s="10">
        <f t="shared" ref="F815:F878" si="39">F814+(J815-I815)/12</f>
        <v>302.53333333332944</v>
      </c>
      <c r="G815" s="12">
        <f t="shared" si="37"/>
        <v>8.2409502980637992</v>
      </c>
      <c r="H815" s="14">
        <f t="shared" si="38"/>
        <v>0.99030698312045484</v>
      </c>
      <c r="I815" s="10" cm="1">
        <f t="array" ref="I815">_xlfn.XLOOKUP(E815,INDEX(CO2yr,,1), INDEX(CO2yr,,2),-9,-1)</f>
        <v>302.39999999999998</v>
      </c>
      <c r="J815" s="10" cm="1">
        <f t="array" ref="J815">_xlfn.XLOOKUP(E815,INDEX(CO2yr,,1), INDEX(CO2yr,,2),-9,1)</f>
        <v>302.8</v>
      </c>
    </row>
    <row r="816" spans="5:10">
      <c r="E816" s="5">
        <v>1917.375</v>
      </c>
      <c r="F816" s="10">
        <f t="shared" si="39"/>
        <v>302.5666666666628</v>
      </c>
      <c r="G816" s="12">
        <f t="shared" si="37"/>
        <v>8.2411092464516535</v>
      </c>
      <c r="H816" s="14">
        <f t="shared" si="38"/>
        <v>0.99032608379364839</v>
      </c>
      <c r="I816" s="10" cm="1">
        <f t="array" ref="I816">_xlfn.XLOOKUP(E816,INDEX(CO2yr,,1), INDEX(CO2yr,,2),-9,-1)</f>
        <v>302.39999999999998</v>
      </c>
      <c r="J816" s="10" cm="1">
        <f t="array" ref="J816">_xlfn.XLOOKUP(E816,INDEX(CO2yr,,1), INDEX(CO2yr,,2),-9,1)</f>
        <v>302.8</v>
      </c>
    </row>
    <row r="817" spans="5:10">
      <c r="E817" s="5">
        <v>1917.4583333333333</v>
      </c>
      <c r="F817" s="10">
        <f t="shared" si="39"/>
        <v>302.59999999999616</v>
      </c>
      <c r="G817" s="12">
        <f t="shared" si="37"/>
        <v>8.2412681773293563</v>
      </c>
      <c r="H817" s="14">
        <f t="shared" si="38"/>
        <v>0.99034518236266411</v>
      </c>
      <c r="I817" s="10" cm="1">
        <f t="array" ref="I817">_xlfn.XLOOKUP(E817,INDEX(CO2yr,,1), INDEX(CO2yr,,2),-9,-1)</f>
        <v>302.39999999999998</v>
      </c>
      <c r="J817" s="10" cm="1">
        <f t="array" ref="J817">_xlfn.XLOOKUP(E817,INDEX(CO2yr,,1), INDEX(CO2yr,,2),-9,1)</f>
        <v>302.8</v>
      </c>
    </row>
    <row r="818" spans="5:10">
      <c r="E818" s="5">
        <v>1917.5416666666665</v>
      </c>
      <c r="F818" s="10">
        <f t="shared" si="39"/>
        <v>302.63333333332952</v>
      </c>
      <c r="G818" s="12">
        <f t="shared" si="37"/>
        <v>8.2414270907007676</v>
      </c>
      <c r="H818" s="14">
        <f t="shared" si="38"/>
        <v>0.99036427882796574</v>
      </c>
      <c r="I818" s="10" cm="1">
        <f t="array" ref="I818">_xlfn.XLOOKUP(E818,INDEX(CO2yr,,1), INDEX(CO2yr,,2),-9,-1)</f>
        <v>302.39999999999998</v>
      </c>
      <c r="J818" s="10" cm="1">
        <f t="array" ref="J818">_xlfn.XLOOKUP(E818,INDEX(CO2yr,,1), INDEX(CO2yr,,2),-9,1)</f>
        <v>302.8</v>
      </c>
    </row>
    <row r="819" spans="5:10">
      <c r="E819" s="5">
        <v>1917.625</v>
      </c>
      <c r="F819" s="10">
        <f t="shared" si="39"/>
        <v>302.66666666666288</v>
      </c>
      <c r="G819" s="12">
        <f t="shared" si="37"/>
        <v>8.2415859865697421</v>
      </c>
      <c r="H819" s="14">
        <f t="shared" si="38"/>
        <v>0.99038337319001668</v>
      </c>
      <c r="I819" s="10" cm="1">
        <f t="array" ref="I819">_xlfn.XLOOKUP(E819,INDEX(CO2yr,,1), INDEX(CO2yr,,2),-9,-1)</f>
        <v>302.39999999999998</v>
      </c>
      <c r="J819" s="10" cm="1">
        <f t="array" ref="J819">_xlfn.XLOOKUP(E819,INDEX(CO2yr,,1), INDEX(CO2yr,,2),-9,1)</f>
        <v>302.8</v>
      </c>
    </row>
    <row r="820" spans="5:10">
      <c r="E820" s="5">
        <v>1917.7083333333333</v>
      </c>
      <c r="F820" s="10">
        <f t="shared" si="39"/>
        <v>302.69999999999624</v>
      </c>
      <c r="G820" s="12">
        <f t="shared" si="37"/>
        <v>8.2417448649401326</v>
      </c>
      <c r="H820" s="14">
        <f t="shared" si="38"/>
        <v>0.99040246544927968</v>
      </c>
      <c r="I820" s="10" cm="1">
        <f t="array" ref="I820">_xlfn.XLOOKUP(E820,INDEX(CO2yr,,1), INDEX(CO2yr,,2),-9,-1)</f>
        <v>302.39999999999998</v>
      </c>
      <c r="J820" s="10" cm="1">
        <f t="array" ref="J820">_xlfn.XLOOKUP(E820,INDEX(CO2yr,,1), INDEX(CO2yr,,2),-9,1)</f>
        <v>302.8</v>
      </c>
    </row>
    <row r="821" spans="5:10">
      <c r="E821" s="5">
        <v>1917.7916666666665</v>
      </c>
      <c r="F821" s="10">
        <f t="shared" si="39"/>
        <v>302.7333333333296</v>
      </c>
      <c r="G821" s="12">
        <f t="shared" si="37"/>
        <v>8.2419037258157974</v>
      </c>
      <c r="H821" s="14">
        <f t="shared" si="38"/>
        <v>0.99042155560621858</v>
      </c>
      <c r="I821" s="10" cm="1">
        <f t="array" ref="I821">_xlfn.XLOOKUP(E821,INDEX(CO2yr,,1), INDEX(CO2yr,,2),-9,-1)</f>
        <v>302.39999999999998</v>
      </c>
      <c r="J821" s="10" cm="1">
        <f t="array" ref="J821">_xlfn.XLOOKUP(E821,INDEX(CO2yr,,1), INDEX(CO2yr,,2),-9,1)</f>
        <v>302.8</v>
      </c>
    </row>
    <row r="822" spans="5:10">
      <c r="E822" s="5">
        <v>1917.875</v>
      </c>
      <c r="F822" s="10">
        <f t="shared" si="39"/>
        <v>302.76666666666296</v>
      </c>
      <c r="G822" s="12">
        <f t="shared" si="37"/>
        <v>8.242062569200586</v>
      </c>
      <c r="H822" s="14">
        <f t="shared" si="38"/>
        <v>0.99044064366129581</v>
      </c>
      <c r="I822" s="10" cm="1">
        <f t="array" ref="I822">_xlfn.XLOOKUP(E822,INDEX(CO2yr,,1), INDEX(CO2yr,,2),-9,-1)</f>
        <v>302.39999999999998</v>
      </c>
      <c r="J822" s="10" cm="1">
        <f t="array" ref="J822">_xlfn.XLOOKUP(E822,INDEX(CO2yr,,1), INDEX(CO2yr,,2),-9,1)</f>
        <v>302.8</v>
      </c>
    </row>
    <row r="823" spans="5:10">
      <c r="E823" s="5">
        <v>1917.9583333333333</v>
      </c>
      <c r="F823" s="10">
        <f t="shared" si="39"/>
        <v>302.79999999999632</v>
      </c>
      <c r="G823" s="12">
        <f t="shared" si="37"/>
        <v>8.2422213950983529</v>
      </c>
      <c r="H823" s="14">
        <f t="shared" si="38"/>
        <v>0.99045972961497475</v>
      </c>
      <c r="I823" s="10" cm="1">
        <f t="array" ref="I823">_xlfn.XLOOKUP(E823,INDEX(CO2yr,,1), INDEX(CO2yr,,2),-9,-1)</f>
        <v>302.39999999999998</v>
      </c>
      <c r="J823" s="10" cm="1">
        <f t="array" ref="J823">_xlfn.XLOOKUP(E823,INDEX(CO2yr,,1), INDEX(CO2yr,,2),-9,1)</f>
        <v>302.8</v>
      </c>
    </row>
    <row r="824" spans="5:10">
      <c r="E824" s="5">
        <v>1918.0416666666665</v>
      </c>
      <c r="F824" s="10">
        <f t="shared" si="39"/>
        <v>302.81666666666297</v>
      </c>
      <c r="G824" s="12">
        <f t="shared" si="37"/>
        <v>8.2423008014908028</v>
      </c>
      <c r="H824" s="14">
        <f t="shared" si="38"/>
        <v>0.99046927180393396</v>
      </c>
      <c r="I824" s="10" cm="1">
        <f t="array" ref="I824">_xlfn.XLOOKUP(E824,INDEX(CO2yr,,1), INDEX(CO2yr,,2),-9,-1)</f>
        <v>302.8</v>
      </c>
      <c r="J824" s="10" cm="1">
        <f t="array" ref="J824">_xlfn.XLOOKUP(E824,INDEX(CO2yr,,1), INDEX(CO2yr,,2),-9,1)</f>
        <v>303</v>
      </c>
    </row>
    <row r="825" spans="5:10">
      <c r="E825" s="5">
        <v>1918.125</v>
      </c>
      <c r="F825" s="10">
        <f t="shared" si="39"/>
        <v>302.83333333332962</v>
      </c>
      <c r="G825" s="12">
        <f t="shared" si="37"/>
        <v>8.2423802035129423</v>
      </c>
      <c r="H825" s="14">
        <f t="shared" si="38"/>
        <v>0.99047881346771727</v>
      </c>
      <c r="I825" s="10" cm="1">
        <f t="array" ref="I825">_xlfn.XLOOKUP(E825,INDEX(CO2yr,,1), INDEX(CO2yr,,2),-9,-1)</f>
        <v>302.8</v>
      </c>
      <c r="J825" s="10" cm="1">
        <f t="array" ref="J825">_xlfn.XLOOKUP(E825,INDEX(CO2yr,,1), INDEX(CO2yr,,2),-9,1)</f>
        <v>303</v>
      </c>
    </row>
    <row r="826" spans="5:10">
      <c r="E826" s="5">
        <v>1918.2083333333333</v>
      </c>
      <c r="F826" s="10">
        <f t="shared" si="39"/>
        <v>302.84999999999627</v>
      </c>
      <c r="G826" s="12">
        <f t="shared" si="37"/>
        <v>8.2424596011652493</v>
      </c>
      <c r="H826" s="14">
        <f t="shared" si="38"/>
        <v>0.99048835460638196</v>
      </c>
      <c r="I826" s="10" cm="1">
        <f t="array" ref="I826">_xlfn.XLOOKUP(E826,INDEX(CO2yr,,1), INDEX(CO2yr,,2),-9,-1)</f>
        <v>302.8</v>
      </c>
      <c r="J826" s="10" cm="1">
        <f t="array" ref="J826">_xlfn.XLOOKUP(E826,INDEX(CO2yr,,1), INDEX(CO2yr,,2),-9,1)</f>
        <v>303</v>
      </c>
    </row>
    <row r="827" spans="5:10">
      <c r="E827" s="5">
        <v>1918.2916666666665</v>
      </c>
      <c r="F827" s="10">
        <f t="shared" si="39"/>
        <v>302.86666666666292</v>
      </c>
      <c r="G827" s="12">
        <f t="shared" si="37"/>
        <v>8.242538994448207</v>
      </c>
      <c r="H827" s="14">
        <f t="shared" si="38"/>
        <v>0.99049789521998621</v>
      </c>
      <c r="I827" s="10" cm="1">
        <f t="array" ref="I827">_xlfn.XLOOKUP(E827,INDEX(CO2yr,,1), INDEX(CO2yr,,2),-9,-1)</f>
        <v>302.8</v>
      </c>
      <c r="J827" s="10" cm="1">
        <f t="array" ref="J827">_xlfn.XLOOKUP(E827,INDEX(CO2yr,,1), INDEX(CO2yr,,2),-9,1)</f>
        <v>303</v>
      </c>
    </row>
    <row r="828" spans="5:10">
      <c r="E828" s="5">
        <v>1918.375</v>
      </c>
      <c r="F828" s="10">
        <f t="shared" si="39"/>
        <v>302.88333333332957</v>
      </c>
      <c r="G828" s="12">
        <f t="shared" si="37"/>
        <v>8.242618383362295</v>
      </c>
      <c r="H828" s="14">
        <f t="shared" si="38"/>
        <v>0.99050743530858765</v>
      </c>
      <c r="I828" s="10" cm="1">
        <f t="array" ref="I828">_xlfn.XLOOKUP(E828,INDEX(CO2yr,,1), INDEX(CO2yr,,2),-9,-1)</f>
        <v>302.8</v>
      </c>
      <c r="J828" s="10" cm="1">
        <f t="array" ref="J828">_xlfn.XLOOKUP(E828,INDEX(CO2yr,,1), INDEX(CO2yr,,2),-9,1)</f>
        <v>303</v>
      </c>
    </row>
    <row r="829" spans="5:10">
      <c r="E829" s="5">
        <v>1918.4583333333333</v>
      </c>
      <c r="F829" s="10">
        <f t="shared" si="39"/>
        <v>302.89999999999623</v>
      </c>
      <c r="G829" s="12">
        <f t="shared" si="37"/>
        <v>8.2426977679079929</v>
      </c>
      <c r="H829" s="14">
        <f t="shared" si="38"/>
        <v>0.99051697487224399</v>
      </c>
      <c r="I829" s="10" cm="1">
        <f t="array" ref="I829">_xlfn.XLOOKUP(E829,INDEX(CO2yr,,1), INDEX(CO2yr,,2),-9,-1)</f>
        <v>302.8</v>
      </c>
      <c r="J829" s="10" cm="1">
        <f t="array" ref="J829">_xlfn.XLOOKUP(E829,INDEX(CO2yr,,1), INDEX(CO2yr,,2),-9,1)</f>
        <v>303</v>
      </c>
    </row>
    <row r="830" spans="5:10">
      <c r="E830" s="5">
        <v>1918.5416666666665</v>
      </c>
      <c r="F830" s="10">
        <f t="shared" si="39"/>
        <v>302.91666666666288</v>
      </c>
      <c r="G830" s="12">
        <f t="shared" si="37"/>
        <v>8.2427771480857821</v>
      </c>
      <c r="H830" s="14">
        <f t="shared" si="38"/>
        <v>0.99052651391101287</v>
      </c>
      <c r="I830" s="10" cm="1">
        <f t="array" ref="I830">_xlfn.XLOOKUP(E830,INDEX(CO2yr,,1), INDEX(CO2yr,,2),-9,-1)</f>
        <v>302.8</v>
      </c>
      <c r="J830" s="10" cm="1">
        <f t="array" ref="J830">_xlfn.XLOOKUP(E830,INDEX(CO2yr,,1), INDEX(CO2yr,,2),-9,1)</f>
        <v>303</v>
      </c>
    </row>
    <row r="831" spans="5:10">
      <c r="E831" s="5">
        <v>1918.625</v>
      </c>
      <c r="F831" s="10">
        <f t="shared" si="39"/>
        <v>302.93333333332953</v>
      </c>
      <c r="G831" s="12">
        <f t="shared" si="37"/>
        <v>8.2428565238961458</v>
      </c>
      <c r="H831" s="14">
        <f t="shared" si="38"/>
        <v>0.99053605242495246</v>
      </c>
      <c r="I831" s="10" cm="1">
        <f t="array" ref="I831">_xlfn.XLOOKUP(E831,INDEX(CO2yr,,1), INDEX(CO2yr,,2),-9,-1)</f>
        <v>302.8</v>
      </c>
      <c r="J831" s="10" cm="1">
        <f t="array" ref="J831">_xlfn.XLOOKUP(E831,INDEX(CO2yr,,1), INDEX(CO2yr,,2),-9,1)</f>
        <v>303</v>
      </c>
    </row>
    <row r="832" spans="5:10">
      <c r="E832" s="5">
        <v>1918.7083333333333</v>
      </c>
      <c r="F832" s="10">
        <f t="shared" si="39"/>
        <v>302.94999999999618</v>
      </c>
      <c r="G832" s="12">
        <f t="shared" si="37"/>
        <v>8.2429358953395617</v>
      </c>
      <c r="H832" s="14">
        <f t="shared" si="38"/>
        <v>0.99054559041412027</v>
      </c>
      <c r="I832" s="10" cm="1">
        <f t="array" ref="I832">_xlfn.XLOOKUP(E832,INDEX(CO2yr,,1), INDEX(CO2yr,,2),-9,-1)</f>
        <v>302.8</v>
      </c>
      <c r="J832" s="10" cm="1">
        <f t="array" ref="J832">_xlfn.XLOOKUP(E832,INDEX(CO2yr,,1), INDEX(CO2yr,,2),-9,1)</f>
        <v>303</v>
      </c>
    </row>
    <row r="833" spans="5:10">
      <c r="E833" s="5">
        <v>1918.7916666666665</v>
      </c>
      <c r="F833" s="10">
        <f t="shared" si="39"/>
        <v>302.96666666666283</v>
      </c>
      <c r="G833" s="12">
        <f t="shared" si="37"/>
        <v>8.2430152624165114</v>
      </c>
      <c r="H833" s="14">
        <f t="shared" si="38"/>
        <v>0.99055512787857403</v>
      </c>
      <c r="I833" s="10" cm="1">
        <f t="array" ref="I833">_xlfn.XLOOKUP(E833,INDEX(CO2yr,,1), INDEX(CO2yr,,2),-9,-1)</f>
        <v>302.8</v>
      </c>
      <c r="J833" s="10" cm="1">
        <f t="array" ref="J833">_xlfn.XLOOKUP(E833,INDEX(CO2yr,,1), INDEX(CO2yr,,2),-9,1)</f>
        <v>303</v>
      </c>
    </row>
    <row r="834" spans="5:10">
      <c r="E834" s="5">
        <v>1918.875</v>
      </c>
      <c r="F834" s="10">
        <f t="shared" si="39"/>
        <v>302.98333333332948</v>
      </c>
      <c r="G834" s="12">
        <f t="shared" si="37"/>
        <v>8.2430946251274744</v>
      </c>
      <c r="H834" s="14">
        <f t="shared" si="38"/>
        <v>0.99056466481837147</v>
      </c>
      <c r="I834" s="10" cm="1">
        <f t="array" ref="I834">_xlfn.XLOOKUP(E834,INDEX(CO2yr,,1), INDEX(CO2yr,,2),-9,-1)</f>
        <v>302.8</v>
      </c>
      <c r="J834" s="10" cm="1">
        <f t="array" ref="J834">_xlfn.XLOOKUP(E834,INDEX(CO2yr,,1), INDEX(CO2yr,,2),-9,1)</f>
        <v>303</v>
      </c>
    </row>
    <row r="835" spans="5:10">
      <c r="E835" s="5">
        <v>1918.9583333333333</v>
      </c>
      <c r="F835" s="10">
        <f t="shared" si="39"/>
        <v>302.99999999999613</v>
      </c>
      <c r="G835" s="12">
        <f t="shared" si="37"/>
        <v>8.2431739834729321</v>
      </c>
      <c r="H835" s="14">
        <f t="shared" si="38"/>
        <v>0.99057420123357032</v>
      </c>
      <c r="I835" s="10" cm="1">
        <f t="array" ref="I835">_xlfn.XLOOKUP(E835,INDEX(CO2yr,,1), INDEX(CO2yr,,2),-9,-1)</f>
        <v>302.8</v>
      </c>
      <c r="J835" s="10" cm="1">
        <f t="array" ref="J835">_xlfn.XLOOKUP(E835,INDEX(CO2yr,,1), INDEX(CO2yr,,2),-9,1)</f>
        <v>303</v>
      </c>
    </row>
    <row r="836" spans="5:10">
      <c r="E836" s="5">
        <v>1919.0416666666665</v>
      </c>
      <c r="F836" s="10">
        <f t="shared" si="39"/>
        <v>303.03333333332944</v>
      </c>
      <c r="G836" s="12">
        <f t="shared" si="37"/>
        <v>8.2433326870692518</v>
      </c>
      <c r="H836" s="14">
        <f t="shared" si="38"/>
        <v>0.9905932724904033</v>
      </c>
      <c r="I836" s="10" cm="1">
        <f t="array" ref="I836">_xlfn.XLOOKUP(E836,INDEX(CO2yr,,1), INDEX(CO2yr,,2),-9,-1)</f>
        <v>303</v>
      </c>
      <c r="J836" s="10" cm="1">
        <f t="array" ref="J836">_xlfn.XLOOKUP(E836,INDEX(CO2yr,,1), INDEX(CO2yr,,2),-9,1)</f>
        <v>303.39999999999998</v>
      </c>
    </row>
    <row r="837" spans="5:10">
      <c r="E837" s="5">
        <v>1919.125</v>
      </c>
      <c r="F837" s="10">
        <f t="shared" si="39"/>
        <v>303.06666666666274</v>
      </c>
      <c r="G837" s="12">
        <f t="shared" si="37"/>
        <v>8.2434913732093111</v>
      </c>
      <c r="H837" s="14">
        <f t="shared" si="38"/>
        <v>0.99061234164953438</v>
      </c>
      <c r="I837" s="10" cm="1">
        <f t="array" ref="I837">_xlfn.XLOOKUP(E837,INDEX(CO2yr,,1), INDEX(CO2yr,,2),-9,-1)</f>
        <v>303</v>
      </c>
      <c r="J837" s="10" cm="1">
        <f t="array" ref="J837">_xlfn.XLOOKUP(E837,INDEX(CO2yr,,1), INDEX(CO2yr,,2),-9,1)</f>
        <v>303.39999999999998</v>
      </c>
    </row>
    <row r="838" spans="5:10">
      <c r="E838" s="5">
        <v>1919.2083333333333</v>
      </c>
      <c r="F838" s="10">
        <f t="shared" si="39"/>
        <v>303.09999999999604</v>
      </c>
      <c r="G838" s="12">
        <f t="shared" si="37"/>
        <v>8.2436500418969487</v>
      </c>
      <c r="H838" s="14">
        <f t="shared" si="38"/>
        <v>0.99063140871142485</v>
      </c>
      <c r="I838" s="10" cm="1">
        <f t="array" ref="I838">_xlfn.XLOOKUP(E838,INDEX(CO2yr,,1), INDEX(CO2yr,,2),-9,-1)</f>
        <v>303</v>
      </c>
      <c r="J838" s="10" cm="1">
        <f t="array" ref="J838">_xlfn.XLOOKUP(E838,INDEX(CO2yr,,1), INDEX(CO2yr,,2),-9,1)</f>
        <v>303.39999999999998</v>
      </c>
    </row>
    <row r="839" spans="5:10">
      <c r="E839" s="5">
        <v>1919.2916666666665</v>
      </c>
      <c r="F839" s="10">
        <f t="shared" si="39"/>
        <v>303.13333333332935</v>
      </c>
      <c r="G839" s="12">
        <f t="shared" si="37"/>
        <v>8.2438086931360033</v>
      </c>
      <c r="H839" s="14">
        <f t="shared" si="38"/>
        <v>0.99065047367653614</v>
      </c>
      <c r="I839" s="10" cm="1">
        <f t="array" ref="I839">_xlfn.XLOOKUP(E839,INDEX(CO2yr,,1), INDEX(CO2yr,,2),-9,-1)</f>
        <v>303</v>
      </c>
      <c r="J839" s="10" cm="1">
        <f t="array" ref="J839">_xlfn.XLOOKUP(E839,INDEX(CO2yr,,1), INDEX(CO2yr,,2),-9,1)</f>
        <v>303.39999999999998</v>
      </c>
    </row>
    <row r="840" spans="5:10">
      <c r="E840" s="5">
        <v>1919.375</v>
      </c>
      <c r="F840" s="10">
        <f t="shared" si="39"/>
        <v>303.16666666666265</v>
      </c>
      <c r="G840" s="12">
        <f t="shared" si="37"/>
        <v>8.2439673269303118</v>
      </c>
      <c r="H840" s="14">
        <f t="shared" si="38"/>
        <v>0.9906695365453293</v>
      </c>
      <c r="I840" s="10" cm="1">
        <f t="array" ref="I840">_xlfn.XLOOKUP(E840,INDEX(CO2yr,,1), INDEX(CO2yr,,2),-9,-1)</f>
        <v>303</v>
      </c>
      <c r="J840" s="10" cm="1">
        <f t="array" ref="J840">_xlfn.XLOOKUP(E840,INDEX(CO2yr,,1), INDEX(CO2yr,,2),-9,1)</f>
        <v>303.39999999999998</v>
      </c>
    </row>
    <row r="841" spans="5:10">
      <c r="E841" s="5">
        <v>1919.4583333333333</v>
      </c>
      <c r="F841" s="10">
        <f t="shared" si="39"/>
        <v>303.19999999999595</v>
      </c>
      <c r="G841" s="12">
        <f t="shared" ref="G841:G904" si="40">LOG(F841,2)</f>
        <v>8.2441259432837111</v>
      </c>
      <c r="H841" s="14">
        <f t="shared" ref="H841:H904" si="41">G841/$G$6</f>
        <v>0.99068859731826531</v>
      </c>
      <c r="I841" s="10" cm="1">
        <f t="array" ref="I841">_xlfn.XLOOKUP(E841,INDEX(CO2yr,,1), INDEX(CO2yr,,2),-9,-1)</f>
        <v>303</v>
      </c>
      <c r="J841" s="10" cm="1">
        <f t="array" ref="J841">_xlfn.XLOOKUP(E841,INDEX(CO2yr,,1), INDEX(CO2yr,,2),-9,1)</f>
        <v>303.39999999999998</v>
      </c>
    </row>
    <row r="842" spans="5:10">
      <c r="E842" s="5">
        <v>1919.5416666666665</v>
      </c>
      <c r="F842" s="10">
        <f t="shared" si="39"/>
        <v>303.23333333332926</v>
      </c>
      <c r="G842" s="12">
        <f t="shared" si="40"/>
        <v>8.2442845422000328</v>
      </c>
      <c r="H842" s="14">
        <f t="shared" si="41"/>
        <v>0.99070765599580468</v>
      </c>
      <c r="I842" s="10" cm="1">
        <f t="array" ref="I842">_xlfn.XLOOKUP(E842,INDEX(CO2yr,,1), INDEX(CO2yr,,2),-9,-1)</f>
        <v>303</v>
      </c>
      <c r="J842" s="10" cm="1">
        <f t="array" ref="J842">_xlfn.XLOOKUP(E842,INDEX(CO2yr,,1), INDEX(CO2yr,,2),-9,1)</f>
        <v>303.39999999999998</v>
      </c>
    </row>
    <row r="843" spans="5:10">
      <c r="E843" s="5">
        <v>1919.625</v>
      </c>
      <c r="F843" s="10">
        <f t="shared" si="39"/>
        <v>303.26666666666256</v>
      </c>
      <c r="G843" s="12">
        <f t="shared" si="40"/>
        <v>8.2444431236831157</v>
      </c>
      <c r="H843" s="14">
        <f t="shared" si="41"/>
        <v>0.99072671257840872</v>
      </c>
      <c r="I843" s="10" cm="1">
        <f t="array" ref="I843">_xlfn.XLOOKUP(E843,INDEX(CO2yr,,1), INDEX(CO2yr,,2),-9,-1)</f>
        <v>303</v>
      </c>
      <c r="J843" s="10" cm="1">
        <f t="array" ref="J843">_xlfn.XLOOKUP(E843,INDEX(CO2yr,,1), INDEX(CO2yr,,2),-9,1)</f>
        <v>303.39999999999998</v>
      </c>
    </row>
    <row r="844" spans="5:10">
      <c r="E844" s="5">
        <v>1919.7083333333333</v>
      </c>
      <c r="F844" s="10">
        <f t="shared" si="39"/>
        <v>303.29999999999586</v>
      </c>
      <c r="G844" s="12">
        <f t="shared" si="40"/>
        <v>8.2446016877367878</v>
      </c>
      <c r="H844" s="14">
        <f t="shared" si="41"/>
        <v>0.99074576706653739</v>
      </c>
      <c r="I844" s="10" cm="1">
        <f t="array" ref="I844">_xlfn.XLOOKUP(E844,INDEX(CO2yr,,1), INDEX(CO2yr,,2),-9,-1)</f>
        <v>303</v>
      </c>
      <c r="J844" s="10" cm="1">
        <f t="array" ref="J844">_xlfn.XLOOKUP(E844,INDEX(CO2yr,,1), INDEX(CO2yr,,2),-9,1)</f>
        <v>303.39999999999998</v>
      </c>
    </row>
    <row r="845" spans="5:10">
      <c r="E845" s="5">
        <v>1919.7916666666665</v>
      </c>
      <c r="F845" s="10">
        <f t="shared" si="39"/>
        <v>303.33333333332916</v>
      </c>
      <c r="G845" s="12">
        <f t="shared" si="40"/>
        <v>8.2447602343648825</v>
      </c>
      <c r="H845" s="14">
        <f t="shared" si="41"/>
        <v>0.99076481946065131</v>
      </c>
      <c r="I845" s="10" cm="1">
        <f t="array" ref="I845">_xlfn.XLOOKUP(E845,INDEX(CO2yr,,1), INDEX(CO2yr,,2),-9,-1)</f>
        <v>303</v>
      </c>
      <c r="J845" s="10" cm="1">
        <f t="array" ref="J845">_xlfn.XLOOKUP(E845,INDEX(CO2yr,,1), INDEX(CO2yr,,2),-9,1)</f>
        <v>303.39999999999998</v>
      </c>
    </row>
    <row r="846" spans="5:10">
      <c r="E846" s="5">
        <v>1919.875</v>
      </c>
      <c r="F846" s="10">
        <f t="shared" si="39"/>
        <v>303.36666666666247</v>
      </c>
      <c r="G846" s="12">
        <f t="shared" si="40"/>
        <v>8.2449187635712278</v>
      </c>
      <c r="H846" s="14">
        <f t="shared" si="41"/>
        <v>0.99078386976121058</v>
      </c>
      <c r="I846" s="10" cm="1">
        <f t="array" ref="I846">_xlfn.XLOOKUP(E846,INDEX(CO2yr,,1), INDEX(CO2yr,,2),-9,-1)</f>
        <v>303</v>
      </c>
      <c r="J846" s="10" cm="1">
        <f t="array" ref="J846">_xlfn.XLOOKUP(E846,INDEX(CO2yr,,1), INDEX(CO2yr,,2),-9,1)</f>
        <v>303.39999999999998</v>
      </c>
    </row>
    <row r="847" spans="5:10">
      <c r="E847" s="5">
        <v>1919.9583333333333</v>
      </c>
      <c r="F847" s="10">
        <f t="shared" si="39"/>
        <v>303.39999999999577</v>
      </c>
      <c r="G847" s="12">
        <f t="shared" si="40"/>
        <v>8.2450772753596517</v>
      </c>
      <c r="H847" s="14">
        <f t="shared" si="41"/>
        <v>0.99080291796867526</v>
      </c>
      <c r="I847" s="10" cm="1">
        <f t="array" ref="I847">_xlfn.XLOOKUP(E847,INDEX(CO2yr,,1), INDEX(CO2yr,,2),-9,-1)</f>
        <v>303</v>
      </c>
      <c r="J847" s="10" cm="1">
        <f t="array" ref="J847">_xlfn.XLOOKUP(E847,INDEX(CO2yr,,1), INDEX(CO2yr,,2),-9,1)</f>
        <v>303.39999999999998</v>
      </c>
    </row>
    <row r="848" spans="5:10">
      <c r="E848" s="5">
        <v>1920.0416666666665</v>
      </c>
      <c r="F848" s="10">
        <f t="shared" si="39"/>
        <v>303.42499999999575</v>
      </c>
      <c r="G848" s="12">
        <f t="shared" si="40"/>
        <v>8.2451961477727611</v>
      </c>
      <c r="H848" s="14">
        <f t="shared" si="41"/>
        <v>0.99081720275095697</v>
      </c>
      <c r="I848" s="10" cm="1">
        <f t="array" ref="I848">_xlfn.XLOOKUP(E848,INDEX(CO2yr,,1), INDEX(CO2yr,,2),-9,-1)</f>
        <v>303.39999999999998</v>
      </c>
      <c r="J848" s="10" cm="1">
        <f t="array" ref="J848">_xlfn.XLOOKUP(E848,INDEX(CO2yr,,1), INDEX(CO2yr,,2),-9,1)</f>
        <v>303.7</v>
      </c>
    </row>
    <row r="849" spans="5:10">
      <c r="E849" s="5">
        <v>1920.125</v>
      </c>
      <c r="F849" s="10">
        <f t="shared" si="39"/>
        <v>303.44999999999573</v>
      </c>
      <c r="G849" s="12">
        <f t="shared" si="40"/>
        <v>8.2453150103920567</v>
      </c>
      <c r="H849" s="14">
        <f t="shared" si="41"/>
        <v>0.99083148635632567</v>
      </c>
      <c r="I849" s="10" cm="1">
        <f t="array" ref="I849">_xlfn.XLOOKUP(E849,INDEX(CO2yr,,1), INDEX(CO2yr,,2),-9,-1)</f>
        <v>303.39999999999998</v>
      </c>
      <c r="J849" s="10" cm="1">
        <f t="array" ref="J849">_xlfn.XLOOKUP(E849,INDEX(CO2yr,,1), INDEX(CO2yr,,2),-9,1)</f>
        <v>303.7</v>
      </c>
    </row>
    <row r="850" spans="5:10">
      <c r="E850" s="5">
        <v>1920.2083333333333</v>
      </c>
      <c r="F850" s="10">
        <f t="shared" si="39"/>
        <v>303.4749999999957</v>
      </c>
      <c r="G850" s="12">
        <f t="shared" si="40"/>
        <v>8.2454338632191533</v>
      </c>
      <c r="H850" s="14">
        <f t="shared" si="41"/>
        <v>0.99084576878497532</v>
      </c>
      <c r="I850" s="10" cm="1">
        <f t="array" ref="I850">_xlfn.XLOOKUP(E850,INDEX(CO2yr,,1), INDEX(CO2yr,,2),-9,-1)</f>
        <v>303.39999999999998</v>
      </c>
      <c r="J850" s="10" cm="1">
        <f t="array" ref="J850">_xlfn.XLOOKUP(E850,INDEX(CO2yr,,1), INDEX(CO2yr,,2),-9,1)</f>
        <v>303.7</v>
      </c>
    </row>
    <row r="851" spans="5:10">
      <c r="E851" s="5">
        <v>1920.2916666666665</v>
      </c>
      <c r="F851" s="10">
        <f t="shared" si="39"/>
        <v>303.49999999999568</v>
      </c>
      <c r="G851" s="12">
        <f t="shared" si="40"/>
        <v>8.2455527062556619</v>
      </c>
      <c r="H851" s="14">
        <f t="shared" si="41"/>
        <v>0.99086005003709954</v>
      </c>
      <c r="I851" s="10" cm="1">
        <f t="array" ref="I851">_xlfn.XLOOKUP(E851,INDEX(CO2yr,,1), INDEX(CO2yr,,2),-9,-1)</f>
        <v>303.39999999999998</v>
      </c>
      <c r="J851" s="10" cm="1">
        <f t="array" ref="J851">_xlfn.XLOOKUP(E851,INDEX(CO2yr,,1), INDEX(CO2yr,,2),-9,1)</f>
        <v>303.7</v>
      </c>
    </row>
    <row r="852" spans="5:10">
      <c r="E852" s="5">
        <v>1920.375</v>
      </c>
      <c r="F852" s="10">
        <f t="shared" si="39"/>
        <v>303.52499999999566</v>
      </c>
      <c r="G852" s="12">
        <f t="shared" si="40"/>
        <v>8.2456715395031974</v>
      </c>
      <c r="H852" s="14">
        <f t="shared" si="41"/>
        <v>0.99087433011289239</v>
      </c>
      <c r="I852" s="10" cm="1">
        <f t="array" ref="I852">_xlfn.XLOOKUP(E852,INDEX(CO2yr,,1), INDEX(CO2yr,,2),-9,-1)</f>
        <v>303.39999999999998</v>
      </c>
      <c r="J852" s="10" cm="1">
        <f t="array" ref="J852">_xlfn.XLOOKUP(E852,INDEX(CO2yr,,1), INDEX(CO2yr,,2),-9,1)</f>
        <v>303.7</v>
      </c>
    </row>
    <row r="853" spans="5:10">
      <c r="E853" s="5">
        <v>1920.4583333333333</v>
      </c>
      <c r="F853" s="10">
        <f t="shared" si="39"/>
        <v>303.54999999999563</v>
      </c>
      <c r="G853" s="12">
        <f t="shared" si="40"/>
        <v>8.2457903629633709</v>
      </c>
      <c r="H853" s="14">
        <f t="shared" si="41"/>
        <v>0.99088860901254738</v>
      </c>
      <c r="I853" s="10" cm="1">
        <f t="array" ref="I853">_xlfn.XLOOKUP(E853,INDEX(CO2yr,,1), INDEX(CO2yr,,2),-9,-1)</f>
        <v>303.39999999999998</v>
      </c>
      <c r="J853" s="10" cm="1">
        <f t="array" ref="J853">_xlfn.XLOOKUP(E853,INDEX(CO2yr,,1), INDEX(CO2yr,,2),-9,1)</f>
        <v>303.7</v>
      </c>
    </row>
    <row r="854" spans="5:10">
      <c r="E854" s="5">
        <v>1920.5416666666665</v>
      </c>
      <c r="F854" s="10">
        <f t="shared" si="39"/>
        <v>303.57499999999561</v>
      </c>
      <c r="G854" s="12">
        <f t="shared" si="40"/>
        <v>8.2459091766377952</v>
      </c>
      <c r="H854" s="14">
        <f t="shared" si="41"/>
        <v>0.99090288673625848</v>
      </c>
      <c r="I854" s="10" cm="1">
        <f t="array" ref="I854">_xlfn.XLOOKUP(E854,INDEX(CO2yr,,1), INDEX(CO2yr,,2),-9,-1)</f>
        <v>303.39999999999998</v>
      </c>
      <c r="J854" s="10" cm="1">
        <f t="array" ref="J854">_xlfn.XLOOKUP(E854,INDEX(CO2yr,,1), INDEX(CO2yr,,2),-9,1)</f>
        <v>303.7</v>
      </c>
    </row>
    <row r="855" spans="5:10">
      <c r="E855" s="5">
        <v>1920.625</v>
      </c>
      <c r="F855" s="10">
        <f t="shared" si="39"/>
        <v>303.59999999999559</v>
      </c>
      <c r="G855" s="12">
        <f t="shared" si="40"/>
        <v>8.2460279805280834</v>
      </c>
      <c r="H855" s="14">
        <f t="shared" si="41"/>
        <v>0.99091716328421953</v>
      </c>
      <c r="I855" s="10" cm="1">
        <f t="array" ref="I855">_xlfn.XLOOKUP(E855,INDEX(CO2yr,,1), INDEX(CO2yr,,2),-9,-1)</f>
        <v>303.39999999999998</v>
      </c>
      <c r="J855" s="10" cm="1">
        <f t="array" ref="J855">_xlfn.XLOOKUP(E855,INDEX(CO2yr,,1), INDEX(CO2yr,,2),-9,1)</f>
        <v>303.7</v>
      </c>
    </row>
    <row r="856" spans="5:10">
      <c r="E856" s="5">
        <v>1920.7083333333333</v>
      </c>
      <c r="F856" s="10">
        <f t="shared" si="39"/>
        <v>303.62499999999557</v>
      </c>
      <c r="G856" s="12">
        <f t="shared" si="40"/>
        <v>8.2461467746358448</v>
      </c>
      <c r="H856" s="14">
        <f t="shared" si="41"/>
        <v>0.9909314386566237</v>
      </c>
      <c r="I856" s="10" cm="1">
        <f t="array" ref="I856">_xlfn.XLOOKUP(E856,INDEX(CO2yr,,1), INDEX(CO2yr,,2),-9,-1)</f>
        <v>303.39999999999998</v>
      </c>
      <c r="J856" s="10" cm="1">
        <f t="array" ref="J856">_xlfn.XLOOKUP(E856,INDEX(CO2yr,,1), INDEX(CO2yr,,2),-9,1)</f>
        <v>303.7</v>
      </c>
    </row>
    <row r="857" spans="5:10">
      <c r="E857" s="5">
        <v>1920.7916666666665</v>
      </c>
      <c r="F857" s="10">
        <f t="shared" si="39"/>
        <v>303.64999999999554</v>
      </c>
      <c r="G857" s="12">
        <f t="shared" si="40"/>
        <v>8.2462655589626888</v>
      </c>
      <c r="H857" s="14">
        <f t="shared" si="41"/>
        <v>0.99094571285366462</v>
      </c>
      <c r="I857" s="10" cm="1">
        <f t="array" ref="I857">_xlfn.XLOOKUP(E857,INDEX(CO2yr,,1), INDEX(CO2yr,,2),-9,-1)</f>
        <v>303.39999999999998</v>
      </c>
      <c r="J857" s="10" cm="1">
        <f t="array" ref="J857">_xlfn.XLOOKUP(E857,INDEX(CO2yr,,1), INDEX(CO2yr,,2),-9,1)</f>
        <v>303.7</v>
      </c>
    </row>
    <row r="858" spans="5:10">
      <c r="E858" s="5">
        <v>1920.875</v>
      </c>
      <c r="F858" s="10">
        <f t="shared" si="39"/>
        <v>303.67499999999552</v>
      </c>
      <c r="G858" s="12">
        <f t="shared" si="40"/>
        <v>8.24638433351023</v>
      </c>
      <c r="H858" s="14">
        <f t="shared" si="41"/>
        <v>0.99095998587553624</v>
      </c>
      <c r="I858" s="10" cm="1">
        <f t="array" ref="I858">_xlfn.XLOOKUP(E858,INDEX(CO2yr,,1), INDEX(CO2yr,,2),-9,-1)</f>
        <v>303.39999999999998</v>
      </c>
      <c r="J858" s="10" cm="1">
        <f t="array" ref="J858">_xlfn.XLOOKUP(E858,INDEX(CO2yr,,1), INDEX(CO2yr,,2),-9,1)</f>
        <v>303.7</v>
      </c>
    </row>
    <row r="859" spans="5:10">
      <c r="E859" s="5">
        <v>1920.9583333333333</v>
      </c>
      <c r="F859" s="10">
        <f t="shared" si="39"/>
        <v>303.6999999999955</v>
      </c>
      <c r="G859" s="12">
        <f t="shared" si="40"/>
        <v>8.2465030982800762</v>
      </c>
      <c r="H859" s="14">
        <f t="shared" si="41"/>
        <v>0.99097425772243175</v>
      </c>
      <c r="I859" s="10" cm="1">
        <f t="array" ref="I859">_xlfn.XLOOKUP(E859,INDEX(CO2yr,,1), INDEX(CO2yr,,2),-9,-1)</f>
        <v>303.39999999999998</v>
      </c>
      <c r="J859" s="10" cm="1">
        <f t="array" ref="J859">_xlfn.XLOOKUP(E859,INDEX(CO2yr,,1), INDEX(CO2yr,,2),-9,1)</f>
        <v>303.7</v>
      </c>
    </row>
    <row r="860" spans="5:10">
      <c r="E860" s="5">
        <v>1921.0416666666665</v>
      </c>
      <c r="F860" s="10">
        <f t="shared" si="39"/>
        <v>303.73333333332886</v>
      </c>
      <c r="G860" s="12">
        <f t="shared" si="40"/>
        <v>8.246661436099572</v>
      </c>
      <c r="H860" s="14">
        <f t="shared" si="41"/>
        <v>0.99099328502421946</v>
      </c>
      <c r="I860" s="10" cm="1">
        <f t="array" ref="I860">_xlfn.XLOOKUP(E860,INDEX(CO2yr,,1), INDEX(CO2yr,,2),-9,-1)</f>
        <v>303.7</v>
      </c>
      <c r="J860" s="10" cm="1">
        <f t="array" ref="J860">_xlfn.XLOOKUP(E860,INDEX(CO2yr,,1), INDEX(CO2yr,,2),-9,1)</f>
        <v>304.10000000000002</v>
      </c>
    </row>
    <row r="861" spans="5:10">
      <c r="E861" s="5">
        <v>1921.125</v>
      </c>
      <c r="F861" s="10">
        <f t="shared" si="39"/>
        <v>303.76666666666222</v>
      </c>
      <c r="G861" s="12">
        <f t="shared" si="40"/>
        <v>8.2468197565431769</v>
      </c>
      <c r="H861" s="14">
        <f t="shared" si="41"/>
        <v>0.99101231023796321</v>
      </c>
      <c r="I861" s="10" cm="1">
        <f t="array" ref="I861">_xlfn.XLOOKUP(E861,INDEX(CO2yr,,1), INDEX(CO2yr,,2),-9,-1)</f>
        <v>303.7</v>
      </c>
      <c r="J861" s="10" cm="1">
        <f t="array" ref="J861">_xlfn.XLOOKUP(E861,INDEX(CO2yr,,1), INDEX(CO2yr,,2),-9,1)</f>
        <v>304.10000000000002</v>
      </c>
    </row>
    <row r="862" spans="5:10">
      <c r="E862" s="5">
        <v>1921.2083333333333</v>
      </c>
      <c r="F862" s="10">
        <f t="shared" si="39"/>
        <v>303.79999999999558</v>
      </c>
      <c r="G862" s="12">
        <f t="shared" si="40"/>
        <v>8.2469780596146993</v>
      </c>
      <c r="H862" s="14">
        <f t="shared" si="41"/>
        <v>0.99103133336412075</v>
      </c>
      <c r="I862" s="10" cm="1">
        <f t="array" ref="I862">_xlfn.XLOOKUP(E862,INDEX(CO2yr,,1), INDEX(CO2yr,,2),-9,-1)</f>
        <v>303.7</v>
      </c>
      <c r="J862" s="10" cm="1">
        <f t="array" ref="J862">_xlfn.XLOOKUP(E862,INDEX(CO2yr,,1), INDEX(CO2yr,,2),-9,1)</f>
        <v>304.10000000000002</v>
      </c>
    </row>
    <row r="863" spans="5:10">
      <c r="E863" s="5">
        <v>1921.2916666666665</v>
      </c>
      <c r="F863" s="10">
        <f t="shared" si="39"/>
        <v>303.83333333332894</v>
      </c>
      <c r="G863" s="12">
        <f t="shared" si="40"/>
        <v>8.2471363453179567</v>
      </c>
      <c r="H863" s="14">
        <f t="shared" si="41"/>
        <v>0.99105035440315081</v>
      </c>
      <c r="I863" s="10" cm="1">
        <f t="array" ref="I863">_xlfn.XLOOKUP(E863,INDEX(CO2yr,,1), INDEX(CO2yr,,2),-9,-1)</f>
        <v>303.7</v>
      </c>
      <c r="J863" s="10" cm="1">
        <f t="array" ref="J863">_xlfn.XLOOKUP(E863,INDEX(CO2yr,,1), INDEX(CO2yr,,2),-9,1)</f>
        <v>304.10000000000002</v>
      </c>
    </row>
    <row r="864" spans="5:10">
      <c r="E864" s="5">
        <v>1921.375</v>
      </c>
      <c r="F864" s="10">
        <f t="shared" si="39"/>
        <v>303.8666666666623</v>
      </c>
      <c r="G864" s="12">
        <f t="shared" si="40"/>
        <v>8.2472946136567575</v>
      </c>
      <c r="H864" s="14">
        <f t="shared" si="41"/>
        <v>0.99106937335551093</v>
      </c>
      <c r="I864" s="10" cm="1">
        <f t="array" ref="I864">_xlfn.XLOOKUP(E864,INDEX(CO2yr,,1), INDEX(CO2yr,,2),-9,-1)</f>
        <v>303.7</v>
      </c>
      <c r="J864" s="10" cm="1">
        <f t="array" ref="J864">_xlfn.XLOOKUP(E864,INDEX(CO2yr,,1), INDEX(CO2yr,,2),-9,1)</f>
        <v>304.10000000000002</v>
      </c>
    </row>
    <row r="865" spans="5:10">
      <c r="E865" s="5">
        <v>1921.4583333333333</v>
      </c>
      <c r="F865" s="10">
        <f t="shared" si="39"/>
        <v>303.89999999999566</v>
      </c>
      <c r="G865" s="12">
        <f t="shared" si="40"/>
        <v>8.2474528646349121</v>
      </c>
      <c r="H865" s="14">
        <f t="shared" si="41"/>
        <v>0.99108839022165918</v>
      </c>
      <c r="I865" s="10" cm="1">
        <f t="array" ref="I865">_xlfn.XLOOKUP(E865,INDEX(CO2yr,,1), INDEX(CO2yr,,2),-9,-1)</f>
        <v>303.7</v>
      </c>
      <c r="J865" s="10" cm="1">
        <f t="array" ref="J865">_xlfn.XLOOKUP(E865,INDEX(CO2yr,,1), INDEX(CO2yr,,2),-9,1)</f>
        <v>304.10000000000002</v>
      </c>
    </row>
    <row r="866" spans="5:10">
      <c r="E866" s="5">
        <v>1921.5416666666665</v>
      </c>
      <c r="F866" s="10">
        <f t="shared" si="39"/>
        <v>303.93333333332902</v>
      </c>
      <c r="G866" s="12">
        <f t="shared" si="40"/>
        <v>8.2476110982562272</v>
      </c>
      <c r="H866" s="14">
        <f t="shared" si="41"/>
        <v>0.99110740500205274</v>
      </c>
      <c r="I866" s="10" cm="1">
        <f t="array" ref="I866">_xlfn.XLOOKUP(E866,INDEX(CO2yr,,1), INDEX(CO2yr,,2),-9,-1)</f>
        <v>303.7</v>
      </c>
      <c r="J866" s="10" cm="1">
        <f t="array" ref="J866">_xlfn.XLOOKUP(E866,INDEX(CO2yr,,1), INDEX(CO2yr,,2),-9,1)</f>
        <v>304.10000000000002</v>
      </c>
    </row>
    <row r="867" spans="5:10">
      <c r="E867" s="5">
        <v>1921.625</v>
      </c>
      <c r="F867" s="10">
        <f t="shared" si="39"/>
        <v>303.96666666666238</v>
      </c>
      <c r="G867" s="12">
        <f t="shared" si="40"/>
        <v>8.2477693145245077</v>
      </c>
      <c r="H867" s="14">
        <f t="shared" si="41"/>
        <v>0.99112641769714915</v>
      </c>
      <c r="I867" s="10" cm="1">
        <f t="array" ref="I867">_xlfn.XLOOKUP(E867,INDEX(CO2yr,,1), INDEX(CO2yr,,2),-9,-1)</f>
        <v>303.7</v>
      </c>
      <c r="J867" s="10" cm="1">
        <f t="array" ref="J867">_xlfn.XLOOKUP(E867,INDEX(CO2yr,,1), INDEX(CO2yr,,2),-9,1)</f>
        <v>304.10000000000002</v>
      </c>
    </row>
    <row r="868" spans="5:10">
      <c r="E868" s="5">
        <v>1921.7083333333333</v>
      </c>
      <c r="F868" s="10">
        <f t="shared" si="39"/>
        <v>303.99999999999574</v>
      </c>
      <c r="G868" s="12">
        <f t="shared" si="40"/>
        <v>8.2479275134435657</v>
      </c>
      <c r="H868" s="14">
        <f t="shared" si="41"/>
        <v>0.99114542830740637</v>
      </c>
      <c r="I868" s="10" cm="1">
        <f t="array" ref="I868">_xlfn.XLOOKUP(E868,INDEX(CO2yr,,1), INDEX(CO2yr,,2),-9,-1)</f>
        <v>303.7</v>
      </c>
      <c r="J868" s="10" cm="1">
        <f t="array" ref="J868">_xlfn.XLOOKUP(E868,INDEX(CO2yr,,1), INDEX(CO2yr,,2),-9,1)</f>
        <v>304.10000000000002</v>
      </c>
    </row>
    <row r="869" spans="5:10">
      <c r="E869" s="5">
        <v>1921.7916666666665</v>
      </c>
      <c r="F869" s="10">
        <f t="shared" si="39"/>
        <v>304.0333333333291</v>
      </c>
      <c r="G869" s="12">
        <f t="shared" si="40"/>
        <v>8.2480856950172008</v>
      </c>
      <c r="H869" s="14">
        <f t="shared" si="41"/>
        <v>0.99116443683328093</v>
      </c>
      <c r="I869" s="10" cm="1">
        <f t="array" ref="I869">_xlfn.XLOOKUP(E869,INDEX(CO2yr,,1), INDEX(CO2yr,,2),-9,-1)</f>
        <v>303.7</v>
      </c>
      <c r="J869" s="10" cm="1">
        <f t="array" ref="J869">_xlfn.XLOOKUP(E869,INDEX(CO2yr,,1), INDEX(CO2yr,,2),-9,1)</f>
        <v>304.10000000000002</v>
      </c>
    </row>
    <row r="870" spans="5:10">
      <c r="E870" s="5">
        <v>1921.875</v>
      </c>
      <c r="F870" s="10">
        <f t="shared" si="39"/>
        <v>304.06666666666246</v>
      </c>
      <c r="G870" s="12">
        <f t="shared" si="40"/>
        <v>8.2482438592492162</v>
      </c>
      <c r="H870" s="14">
        <f t="shared" si="41"/>
        <v>0.99118344327522989</v>
      </c>
      <c r="I870" s="10" cm="1">
        <f t="array" ref="I870">_xlfn.XLOOKUP(E870,INDEX(CO2yr,,1), INDEX(CO2yr,,2),-9,-1)</f>
        <v>303.7</v>
      </c>
      <c r="J870" s="10" cm="1">
        <f t="array" ref="J870">_xlfn.XLOOKUP(E870,INDEX(CO2yr,,1), INDEX(CO2yr,,2),-9,1)</f>
        <v>304.10000000000002</v>
      </c>
    </row>
    <row r="871" spans="5:10">
      <c r="E871" s="5">
        <v>1921.9583333333333</v>
      </c>
      <c r="F871" s="10">
        <f t="shared" si="39"/>
        <v>304.09999999999582</v>
      </c>
      <c r="G871" s="12">
        <f t="shared" si="40"/>
        <v>8.2484020061434151</v>
      </c>
      <c r="H871" s="14">
        <f t="shared" si="41"/>
        <v>0.99120244763371035</v>
      </c>
      <c r="I871" s="10" cm="1">
        <f t="array" ref="I871">_xlfn.XLOOKUP(E871,INDEX(CO2yr,,1), INDEX(CO2yr,,2),-9,-1)</f>
        <v>303.7</v>
      </c>
      <c r="J871" s="10" cm="1">
        <f t="array" ref="J871">_xlfn.XLOOKUP(E871,INDEX(CO2yr,,1), INDEX(CO2yr,,2),-9,1)</f>
        <v>304.10000000000002</v>
      </c>
    </row>
    <row r="872" spans="5:10">
      <c r="E872" s="5">
        <v>1922.0416666666665</v>
      </c>
      <c r="F872" s="10">
        <f t="shared" si="39"/>
        <v>304.13333333332912</v>
      </c>
      <c r="G872" s="12">
        <f t="shared" si="40"/>
        <v>8.2485601357035989</v>
      </c>
      <c r="H872" s="14">
        <f t="shared" si="41"/>
        <v>0.99122144990917904</v>
      </c>
      <c r="I872" s="10" cm="1">
        <f t="array" ref="I872">_xlfn.XLOOKUP(E872,INDEX(CO2yr,,1), INDEX(CO2yr,,2),-9,-1)</f>
        <v>304.10000000000002</v>
      </c>
      <c r="J872" s="10" cm="1">
        <f t="array" ref="J872">_xlfn.XLOOKUP(E872,INDEX(CO2yr,,1), INDEX(CO2yr,,2),-9,1)</f>
        <v>304.5</v>
      </c>
    </row>
    <row r="873" spans="5:10">
      <c r="E873" s="5">
        <v>1922.125</v>
      </c>
      <c r="F873" s="10">
        <f t="shared" si="39"/>
        <v>304.16666666666242</v>
      </c>
      <c r="G873" s="12">
        <f t="shared" si="40"/>
        <v>8.2487182479335655</v>
      </c>
      <c r="H873" s="14">
        <f t="shared" si="41"/>
        <v>0.99124045010209239</v>
      </c>
      <c r="I873" s="10" cm="1">
        <f t="array" ref="I873">_xlfn.XLOOKUP(E873,INDEX(CO2yr,,1), INDEX(CO2yr,,2),-9,-1)</f>
        <v>304.10000000000002</v>
      </c>
      <c r="J873" s="10" cm="1">
        <f t="array" ref="J873">_xlfn.XLOOKUP(E873,INDEX(CO2yr,,1), INDEX(CO2yr,,2),-9,1)</f>
        <v>304.5</v>
      </c>
    </row>
    <row r="874" spans="5:10">
      <c r="E874" s="5">
        <v>1922.2083333333333</v>
      </c>
      <c r="F874" s="10">
        <f t="shared" si="39"/>
        <v>304.19999999999573</v>
      </c>
      <c r="G874" s="12">
        <f t="shared" si="40"/>
        <v>8.2488763428371144</v>
      </c>
      <c r="H874" s="14">
        <f t="shared" si="41"/>
        <v>0.99125944821290701</v>
      </c>
      <c r="I874" s="10" cm="1">
        <f t="array" ref="I874">_xlfn.XLOOKUP(E874,INDEX(CO2yr,,1), INDEX(CO2yr,,2),-9,-1)</f>
        <v>304.10000000000002</v>
      </c>
      <c r="J874" s="10" cm="1">
        <f t="array" ref="J874">_xlfn.XLOOKUP(E874,INDEX(CO2yr,,1), INDEX(CO2yr,,2),-9,1)</f>
        <v>304.5</v>
      </c>
    </row>
    <row r="875" spans="5:10">
      <c r="E875" s="5">
        <v>1922.2916666666665</v>
      </c>
      <c r="F875" s="10">
        <f t="shared" si="39"/>
        <v>304.23333333332903</v>
      </c>
      <c r="G875" s="12">
        <f t="shared" si="40"/>
        <v>8.2490344204180417</v>
      </c>
      <c r="H875" s="14">
        <f t="shared" si="41"/>
        <v>0.991278444242079</v>
      </c>
      <c r="I875" s="10" cm="1">
        <f t="array" ref="I875">_xlfn.XLOOKUP(E875,INDEX(CO2yr,,1), INDEX(CO2yr,,2),-9,-1)</f>
        <v>304.10000000000002</v>
      </c>
      <c r="J875" s="10" cm="1">
        <f t="array" ref="J875">_xlfn.XLOOKUP(E875,INDEX(CO2yr,,1), INDEX(CO2yr,,2),-9,1)</f>
        <v>304.5</v>
      </c>
    </row>
    <row r="876" spans="5:10">
      <c r="E876" s="5">
        <v>1922.375</v>
      </c>
      <c r="F876" s="10">
        <f t="shared" si="39"/>
        <v>304.26666666666233</v>
      </c>
      <c r="G876" s="12">
        <f t="shared" si="40"/>
        <v>8.2491924806801435</v>
      </c>
      <c r="H876" s="14">
        <f t="shared" si="41"/>
        <v>0.99129743819006466</v>
      </c>
      <c r="I876" s="10" cm="1">
        <f t="array" ref="I876">_xlfn.XLOOKUP(E876,INDEX(CO2yr,,1), INDEX(CO2yr,,2),-9,-1)</f>
        <v>304.10000000000002</v>
      </c>
      <c r="J876" s="10" cm="1">
        <f t="array" ref="J876">_xlfn.XLOOKUP(E876,INDEX(CO2yr,,1), INDEX(CO2yr,,2),-9,1)</f>
        <v>304.5</v>
      </c>
    </row>
    <row r="877" spans="5:10">
      <c r="E877" s="5">
        <v>1922.4583333333333</v>
      </c>
      <c r="F877" s="10">
        <f t="shared" si="39"/>
        <v>304.29999999999563</v>
      </c>
      <c r="G877" s="12">
        <f t="shared" si="40"/>
        <v>8.2493505236272124</v>
      </c>
      <c r="H877" s="14">
        <f t="shared" si="41"/>
        <v>0.99131643005731962</v>
      </c>
      <c r="I877" s="10" cm="1">
        <f t="array" ref="I877">_xlfn.XLOOKUP(E877,INDEX(CO2yr,,1), INDEX(CO2yr,,2),-9,-1)</f>
        <v>304.10000000000002</v>
      </c>
      <c r="J877" s="10" cm="1">
        <f t="array" ref="J877">_xlfn.XLOOKUP(E877,INDEX(CO2yr,,1), INDEX(CO2yr,,2),-9,1)</f>
        <v>304.5</v>
      </c>
    </row>
    <row r="878" spans="5:10">
      <c r="E878" s="5">
        <v>1922.5416666666665</v>
      </c>
      <c r="F878" s="10">
        <f t="shared" si="39"/>
        <v>304.33333333332894</v>
      </c>
      <c r="G878" s="12">
        <f t="shared" si="40"/>
        <v>8.2495085492630462</v>
      </c>
      <c r="H878" s="14">
        <f t="shared" si="41"/>
        <v>0.99133541984430018</v>
      </c>
      <c r="I878" s="10" cm="1">
        <f t="array" ref="I878">_xlfn.XLOOKUP(E878,INDEX(CO2yr,,1), INDEX(CO2yr,,2),-9,-1)</f>
        <v>304.10000000000002</v>
      </c>
      <c r="J878" s="10" cm="1">
        <f t="array" ref="J878">_xlfn.XLOOKUP(E878,INDEX(CO2yr,,1), INDEX(CO2yr,,2),-9,1)</f>
        <v>304.5</v>
      </c>
    </row>
    <row r="879" spans="5:10">
      <c r="E879" s="5">
        <v>1922.625</v>
      </c>
      <c r="F879" s="10">
        <f t="shared" ref="F879:F942" si="42">F878+(J879-I879)/12</f>
        <v>304.36666666666224</v>
      </c>
      <c r="G879" s="12">
        <f t="shared" si="40"/>
        <v>8.2496665575914321</v>
      </c>
      <c r="H879" s="14">
        <f t="shared" si="41"/>
        <v>0.99135440755146165</v>
      </c>
      <c r="I879" s="10" cm="1">
        <f t="array" ref="I879">_xlfn.XLOOKUP(E879,INDEX(CO2yr,,1), INDEX(CO2yr,,2),-9,-1)</f>
        <v>304.10000000000002</v>
      </c>
      <c r="J879" s="10" cm="1">
        <f t="array" ref="J879">_xlfn.XLOOKUP(E879,INDEX(CO2yr,,1), INDEX(CO2yr,,2),-9,1)</f>
        <v>304.5</v>
      </c>
    </row>
    <row r="880" spans="5:10">
      <c r="E880" s="5">
        <v>1922.7083333333333</v>
      </c>
      <c r="F880" s="10">
        <f t="shared" si="42"/>
        <v>304.39999999999554</v>
      </c>
      <c r="G880" s="12">
        <f t="shared" si="40"/>
        <v>8.2498245486161625</v>
      </c>
      <c r="H880" s="14">
        <f t="shared" si="41"/>
        <v>0.99137339317925965</v>
      </c>
      <c r="I880" s="10" cm="1">
        <f t="array" ref="I880">_xlfn.XLOOKUP(E880,INDEX(CO2yr,,1), INDEX(CO2yr,,2),-9,-1)</f>
        <v>304.10000000000002</v>
      </c>
      <c r="J880" s="10" cm="1">
        <f t="array" ref="J880">_xlfn.XLOOKUP(E880,INDEX(CO2yr,,1), INDEX(CO2yr,,2),-9,1)</f>
        <v>304.5</v>
      </c>
    </row>
    <row r="881" spans="5:10">
      <c r="E881" s="5">
        <v>1922.7916666666665</v>
      </c>
      <c r="F881" s="10">
        <f t="shared" si="42"/>
        <v>304.43333333332885</v>
      </c>
      <c r="G881" s="12">
        <f t="shared" si="40"/>
        <v>8.2499825223410266</v>
      </c>
      <c r="H881" s="14">
        <f t="shared" si="41"/>
        <v>0.9913923767281495</v>
      </c>
      <c r="I881" s="10" cm="1">
        <f t="array" ref="I881">_xlfn.XLOOKUP(E881,INDEX(CO2yr,,1), INDEX(CO2yr,,2),-9,-1)</f>
        <v>304.10000000000002</v>
      </c>
      <c r="J881" s="10" cm="1">
        <f t="array" ref="J881">_xlfn.XLOOKUP(E881,INDEX(CO2yr,,1), INDEX(CO2yr,,2),-9,1)</f>
        <v>304.5</v>
      </c>
    </row>
    <row r="882" spans="5:10">
      <c r="E882" s="5">
        <v>1922.875</v>
      </c>
      <c r="F882" s="10">
        <f t="shared" si="42"/>
        <v>304.46666666666215</v>
      </c>
      <c r="G882" s="12">
        <f t="shared" si="40"/>
        <v>8.2501404787698149</v>
      </c>
      <c r="H882" s="14">
        <f t="shared" si="41"/>
        <v>0.99141135819858683</v>
      </c>
      <c r="I882" s="10" cm="1">
        <f t="array" ref="I882">_xlfn.XLOOKUP(E882,INDEX(CO2yr,,1), INDEX(CO2yr,,2),-9,-1)</f>
        <v>304.10000000000002</v>
      </c>
      <c r="J882" s="10" cm="1">
        <f t="array" ref="J882">_xlfn.XLOOKUP(E882,INDEX(CO2yr,,1), INDEX(CO2yr,,2),-9,1)</f>
        <v>304.5</v>
      </c>
    </row>
    <row r="883" spans="5:10">
      <c r="E883" s="5">
        <v>1922.9583333333333</v>
      </c>
      <c r="F883" s="10">
        <f t="shared" si="42"/>
        <v>304.49999999999545</v>
      </c>
      <c r="G883" s="12">
        <f t="shared" si="40"/>
        <v>8.2502984179063112</v>
      </c>
      <c r="H883" s="14">
        <f t="shared" si="41"/>
        <v>0.99143033759102617</v>
      </c>
      <c r="I883" s="10" cm="1">
        <f t="array" ref="I883">_xlfn.XLOOKUP(E883,INDEX(CO2yr,,1), INDEX(CO2yr,,2),-9,-1)</f>
        <v>304.10000000000002</v>
      </c>
      <c r="J883" s="10" cm="1">
        <f t="array" ref="J883">_xlfn.XLOOKUP(E883,INDEX(CO2yr,,1), INDEX(CO2yr,,2),-9,1)</f>
        <v>304.5</v>
      </c>
    </row>
    <row r="884" spans="5:10">
      <c r="E884" s="5">
        <v>1923.0416666666665</v>
      </c>
      <c r="F884" s="10">
        <f t="shared" si="42"/>
        <v>304.53333333332876</v>
      </c>
      <c r="G884" s="12">
        <f t="shared" si="40"/>
        <v>8.2504563397543027</v>
      </c>
      <c r="H884" s="14">
        <f t="shared" si="41"/>
        <v>0.99144931490592281</v>
      </c>
      <c r="I884" s="10" cm="1">
        <f t="array" ref="I884">_xlfn.XLOOKUP(E884,INDEX(CO2yr,,1), INDEX(CO2yr,,2),-9,-1)</f>
        <v>304.5</v>
      </c>
      <c r="J884" s="10" cm="1">
        <f t="array" ref="J884">_xlfn.XLOOKUP(E884,INDEX(CO2yr,,1), INDEX(CO2yr,,2),-9,1)</f>
        <v>304.89999999999998</v>
      </c>
    </row>
    <row r="885" spans="5:10">
      <c r="E885" s="5">
        <v>1923.125</v>
      </c>
      <c r="F885" s="10">
        <f t="shared" si="42"/>
        <v>304.56666666666206</v>
      </c>
      <c r="G885" s="12">
        <f t="shared" si="40"/>
        <v>8.2506142443175747</v>
      </c>
      <c r="H885" s="14">
        <f t="shared" si="41"/>
        <v>0.99146829014373139</v>
      </c>
      <c r="I885" s="10" cm="1">
        <f t="array" ref="I885">_xlfn.XLOOKUP(E885,INDEX(CO2yr,,1), INDEX(CO2yr,,2),-9,-1)</f>
        <v>304.5</v>
      </c>
      <c r="J885" s="10" cm="1">
        <f t="array" ref="J885">_xlfn.XLOOKUP(E885,INDEX(CO2yr,,1), INDEX(CO2yr,,2),-9,1)</f>
        <v>304.89999999999998</v>
      </c>
    </row>
    <row r="886" spans="5:10">
      <c r="E886" s="5">
        <v>1923.2083333333333</v>
      </c>
      <c r="F886" s="10">
        <f t="shared" si="42"/>
        <v>304.59999999999536</v>
      </c>
      <c r="G886" s="12">
        <f t="shared" si="40"/>
        <v>8.2507721315999092</v>
      </c>
      <c r="H886" s="14">
        <f t="shared" si="41"/>
        <v>0.99148726330490655</v>
      </c>
      <c r="I886" s="10" cm="1">
        <f t="array" ref="I886">_xlfn.XLOOKUP(E886,INDEX(CO2yr,,1), INDEX(CO2yr,,2),-9,-1)</f>
        <v>304.5</v>
      </c>
      <c r="J886" s="10" cm="1">
        <f t="array" ref="J886">_xlfn.XLOOKUP(E886,INDEX(CO2yr,,1), INDEX(CO2yr,,2),-9,1)</f>
        <v>304.89999999999998</v>
      </c>
    </row>
    <row r="887" spans="5:10">
      <c r="E887" s="5">
        <v>1923.2916666666665</v>
      </c>
      <c r="F887" s="10">
        <f t="shared" si="42"/>
        <v>304.63333333332866</v>
      </c>
      <c r="G887" s="12">
        <f t="shared" si="40"/>
        <v>8.2509300016050879</v>
      </c>
      <c r="H887" s="14">
        <f t="shared" si="41"/>
        <v>0.99150623438990271</v>
      </c>
      <c r="I887" s="10" cm="1">
        <f t="array" ref="I887">_xlfn.XLOOKUP(E887,INDEX(CO2yr,,1), INDEX(CO2yr,,2),-9,-1)</f>
        <v>304.5</v>
      </c>
      <c r="J887" s="10" cm="1">
        <f t="array" ref="J887">_xlfn.XLOOKUP(E887,INDEX(CO2yr,,1), INDEX(CO2yr,,2),-9,1)</f>
        <v>304.89999999999998</v>
      </c>
    </row>
    <row r="888" spans="5:10">
      <c r="E888" s="5">
        <v>1923.375</v>
      </c>
      <c r="F888" s="10">
        <f t="shared" si="42"/>
        <v>304.66666666666197</v>
      </c>
      <c r="G888" s="12">
        <f t="shared" si="40"/>
        <v>8.2510878543368911</v>
      </c>
      <c r="H888" s="14">
        <f t="shared" si="41"/>
        <v>0.99152520339917416</v>
      </c>
      <c r="I888" s="10" cm="1">
        <f t="array" ref="I888">_xlfn.XLOOKUP(E888,INDEX(CO2yr,,1), INDEX(CO2yr,,2),-9,-1)</f>
        <v>304.5</v>
      </c>
      <c r="J888" s="10" cm="1">
        <f t="array" ref="J888">_xlfn.XLOOKUP(E888,INDEX(CO2yr,,1), INDEX(CO2yr,,2),-9,1)</f>
        <v>304.89999999999998</v>
      </c>
    </row>
    <row r="889" spans="5:10">
      <c r="E889" s="5">
        <v>1923.4583333333333</v>
      </c>
      <c r="F889" s="10">
        <f t="shared" si="42"/>
        <v>304.69999999999527</v>
      </c>
      <c r="G889" s="12">
        <f t="shared" si="40"/>
        <v>8.2512456897991022</v>
      </c>
      <c r="H889" s="14">
        <f t="shared" si="41"/>
        <v>0.99154417033317555</v>
      </c>
      <c r="I889" s="10" cm="1">
        <f t="array" ref="I889">_xlfn.XLOOKUP(E889,INDEX(CO2yr,,1), INDEX(CO2yr,,2),-9,-1)</f>
        <v>304.5</v>
      </c>
      <c r="J889" s="10" cm="1">
        <f t="array" ref="J889">_xlfn.XLOOKUP(E889,INDEX(CO2yr,,1), INDEX(CO2yr,,2),-9,1)</f>
        <v>304.89999999999998</v>
      </c>
    </row>
    <row r="890" spans="5:10">
      <c r="E890" s="5">
        <v>1923.5416666666665</v>
      </c>
      <c r="F890" s="10">
        <f t="shared" si="42"/>
        <v>304.73333333332857</v>
      </c>
      <c r="G890" s="12">
        <f t="shared" si="40"/>
        <v>8.2514035079954944</v>
      </c>
      <c r="H890" s="14">
        <f t="shared" si="41"/>
        <v>0.99156313519236017</v>
      </c>
      <c r="I890" s="10" cm="1">
        <f t="array" ref="I890">_xlfn.XLOOKUP(E890,INDEX(CO2yr,,1), INDEX(CO2yr,,2),-9,-1)</f>
        <v>304.5</v>
      </c>
      <c r="J890" s="10" cm="1">
        <f t="array" ref="J890">_xlfn.XLOOKUP(E890,INDEX(CO2yr,,1), INDEX(CO2yr,,2),-9,1)</f>
        <v>304.89999999999998</v>
      </c>
    </row>
    <row r="891" spans="5:10">
      <c r="E891" s="5">
        <v>1923.625</v>
      </c>
      <c r="F891" s="10">
        <f t="shared" si="42"/>
        <v>304.76666666666188</v>
      </c>
      <c r="G891" s="12">
        <f t="shared" si="40"/>
        <v>8.2515613089298476</v>
      </c>
      <c r="H891" s="14">
        <f t="shared" si="41"/>
        <v>0.99158209797718244</v>
      </c>
      <c r="I891" s="10" cm="1">
        <f t="array" ref="I891">_xlfn.XLOOKUP(E891,INDEX(CO2yr,,1), INDEX(CO2yr,,2),-9,-1)</f>
        <v>304.5</v>
      </c>
      <c r="J891" s="10" cm="1">
        <f t="array" ref="J891">_xlfn.XLOOKUP(E891,INDEX(CO2yr,,1), INDEX(CO2yr,,2),-9,1)</f>
        <v>304.89999999999998</v>
      </c>
    </row>
    <row r="892" spans="5:10">
      <c r="E892" s="5">
        <v>1923.7083333333333</v>
      </c>
      <c r="F892" s="10">
        <f t="shared" si="42"/>
        <v>304.79999999999518</v>
      </c>
      <c r="G892" s="12">
        <f t="shared" si="40"/>
        <v>8.2517190926059367</v>
      </c>
      <c r="H892" s="14">
        <f t="shared" si="41"/>
        <v>0.99160105868809578</v>
      </c>
      <c r="I892" s="10" cm="1">
        <f t="array" ref="I892">_xlfn.XLOOKUP(E892,INDEX(CO2yr,,1), INDEX(CO2yr,,2),-9,-1)</f>
        <v>304.5</v>
      </c>
      <c r="J892" s="10" cm="1">
        <f t="array" ref="J892">_xlfn.XLOOKUP(E892,INDEX(CO2yr,,1), INDEX(CO2yr,,2),-9,1)</f>
        <v>304.89999999999998</v>
      </c>
    </row>
    <row r="893" spans="5:10">
      <c r="E893" s="5">
        <v>1923.7916666666665</v>
      </c>
      <c r="F893" s="10">
        <f t="shared" si="42"/>
        <v>304.83333333332848</v>
      </c>
      <c r="G893" s="12">
        <f t="shared" si="40"/>
        <v>8.2518768590275382</v>
      </c>
      <c r="H893" s="14">
        <f t="shared" si="41"/>
        <v>0.99162001732555427</v>
      </c>
      <c r="I893" s="10" cm="1">
        <f t="array" ref="I893">_xlfn.XLOOKUP(E893,INDEX(CO2yr,,1), INDEX(CO2yr,,2),-9,-1)</f>
        <v>304.5</v>
      </c>
      <c r="J893" s="10" cm="1">
        <f t="array" ref="J893">_xlfn.XLOOKUP(E893,INDEX(CO2yr,,1), INDEX(CO2yr,,2),-9,1)</f>
        <v>304.89999999999998</v>
      </c>
    </row>
    <row r="894" spans="5:10">
      <c r="E894" s="5">
        <v>1923.875</v>
      </c>
      <c r="F894" s="10">
        <f t="shared" si="42"/>
        <v>304.86666666666179</v>
      </c>
      <c r="G894" s="12">
        <f t="shared" si="40"/>
        <v>8.2520346081984215</v>
      </c>
      <c r="H894" s="14">
        <f t="shared" si="41"/>
        <v>0.99163897389001066</v>
      </c>
      <c r="I894" s="10" cm="1">
        <f t="array" ref="I894">_xlfn.XLOOKUP(E894,INDEX(CO2yr,,1), INDEX(CO2yr,,2),-9,-1)</f>
        <v>304.5</v>
      </c>
      <c r="J894" s="10" cm="1">
        <f t="array" ref="J894">_xlfn.XLOOKUP(E894,INDEX(CO2yr,,1), INDEX(CO2yr,,2),-9,1)</f>
        <v>304.89999999999998</v>
      </c>
    </row>
    <row r="895" spans="5:10">
      <c r="E895" s="5">
        <v>1923.9583333333333</v>
      </c>
      <c r="F895" s="10">
        <f t="shared" si="42"/>
        <v>304.89999999999509</v>
      </c>
      <c r="G895" s="12">
        <f t="shared" si="40"/>
        <v>8.2521923401223631</v>
      </c>
      <c r="H895" s="14">
        <f t="shared" si="41"/>
        <v>0.9916579283819188</v>
      </c>
      <c r="I895" s="10" cm="1">
        <f t="array" ref="I895">_xlfn.XLOOKUP(E895,INDEX(CO2yr,,1), INDEX(CO2yr,,2),-9,-1)</f>
        <v>304.5</v>
      </c>
      <c r="J895" s="10" cm="1">
        <f t="array" ref="J895">_xlfn.XLOOKUP(E895,INDEX(CO2yr,,1), INDEX(CO2yr,,2),-9,1)</f>
        <v>304.89999999999998</v>
      </c>
    </row>
    <row r="896" spans="5:10">
      <c r="E896" s="5">
        <v>1924.0416666666665</v>
      </c>
      <c r="F896" s="10">
        <f t="shared" si="42"/>
        <v>304.93333333332845</v>
      </c>
      <c r="G896" s="12">
        <f t="shared" si="40"/>
        <v>8.2523500548031308</v>
      </c>
      <c r="H896" s="14">
        <f t="shared" si="41"/>
        <v>0.99167688080173155</v>
      </c>
      <c r="I896" s="10" cm="1">
        <f t="array" ref="I896">_xlfn.XLOOKUP(E896,INDEX(CO2yr,,1), INDEX(CO2yr,,2),-9,-1)</f>
        <v>304.89999999999998</v>
      </c>
      <c r="J896" s="10" cm="1">
        <f t="array" ref="J896">_xlfn.XLOOKUP(E896,INDEX(CO2yr,,1), INDEX(CO2yr,,2),-9,1)</f>
        <v>305.3</v>
      </c>
    </row>
    <row r="897" spans="5:10">
      <c r="E897" s="5">
        <v>1924.125</v>
      </c>
      <c r="F897" s="10">
        <f t="shared" si="42"/>
        <v>304.96666666666181</v>
      </c>
      <c r="G897" s="12">
        <f t="shared" si="40"/>
        <v>8.2525077522444956</v>
      </c>
      <c r="H897" s="14">
        <f t="shared" si="41"/>
        <v>0.99169583114990201</v>
      </c>
      <c r="I897" s="10" cm="1">
        <f t="array" ref="I897">_xlfn.XLOOKUP(E897,INDEX(CO2yr,,1), INDEX(CO2yr,,2),-9,-1)</f>
        <v>304.89999999999998</v>
      </c>
      <c r="J897" s="10" cm="1">
        <f t="array" ref="J897">_xlfn.XLOOKUP(E897,INDEX(CO2yr,,1), INDEX(CO2yr,,2),-9,1)</f>
        <v>305.3</v>
      </c>
    </row>
    <row r="898" spans="5:10">
      <c r="E898" s="5">
        <v>1924.2083333333333</v>
      </c>
      <c r="F898" s="10">
        <f t="shared" si="42"/>
        <v>304.99999999999517</v>
      </c>
      <c r="G898" s="12">
        <f t="shared" si="40"/>
        <v>8.2526654324502253</v>
      </c>
      <c r="H898" s="14">
        <f t="shared" si="41"/>
        <v>0.99171477942688302</v>
      </c>
      <c r="I898" s="10" cm="1">
        <f t="array" ref="I898">_xlfn.XLOOKUP(E898,INDEX(CO2yr,,1), INDEX(CO2yr,,2),-9,-1)</f>
        <v>304.89999999999998</v>
      </c>
      <c r="J898" s="10" cm="1">
        <f t="array" ref="J898">_xlfn.XLOOKUP(E898,INDEX(CO2yr,,1), INDEX(CO2yr,,2),-9,1)</f>
        <v>305.3</v>
      </c>
    </row>
    <row r="899" spans="5:10">
      <c r="E899" s="5">
        <v>1924.2916666666665</v>
      </c>
      <c r="F899" s="10">
        <f t="shared" si="42"/>
        <v>305.03333333332853</v>
      </c>
      <c r="G899" s="12">
        <f t="shared" si="40"/>
        <v>8.2528230954240875</v>
      </c>
      <c r="H899" s="14">
        <f t="shared" si="41"/>
        <v>0.99173372563312723</v>
      </c>
      <c r="I899" s="10" cm="1">
        <f t="array" ref="I899">_xlfn.XLOOKUP(E899,INDEX(CO2yr,,1), INDEX(CO2yr,,2),-9,-1)</f>
        <v>304.89999999999998</v>
      </c>
      <c r="J899" s="10" cm="1">
        <f t="array" ref="J899">_xlfn.XLOOKUP(E899,INDEX(CO2yr,,1), INDEX(CO2yr,,2),-9,1)</f>
        <v>305.3</v>
      </c>
    </row>
    <row r="900" spans="5:10">
      <c r="E900" s="5">
        <v>1924.375</v>
      </c>
      <c r="F900" s="10">
        <f t="shared" si="42"/>
        <v>305.06666666666189</v>
      </c>
      <c r="G900" s="12">
        <f t="shared" si="40"/>
        <v>8.2529807411698481</v>
      </c>
      <c r="H900" s="14">
        <f t="shared" si="41"/>
        <v>0.99175266976908716</v>
      </c>
      <c r="I900" s="10" cm="1">
        <f t="array" ref="I900">_xlfn.XLOOKUP(E900,INDEX(CO2yr,,1), INDEX(CO2yr,,2),-9,-1)</f>
        <v>304.89999999999998</v>
      </c>
      <c r="J900" s="10" cm="1">
        <f t="array" ref="J900">_xlfn.XLOOKUP(E900,INDEX(CO2yr,,1), INDEX(CO2yr,,2),-9,1)</f>
        <v>305.3</v>
      </c>
    </row>
    <row r="901" spans="5:10">
      <c r="E901" s="5">
        <v>1924.4583333333333</v>
      </c>
      <c r="F901" s="10">
        <f t="shared" si="42"/>
        <v>305.09999999999525</v>
      </c>
      <c r="G901" s="12">
        <f t="shared" si="40"/>
        <v>8.2531383696912712</v>
      </c>
      <c r="H901" s="14">
        <f t="shared" si="41"/>
        <v>0.99177161183521523</v>
      </c>
      <c r="I901" s="10" cm="1">
        <f t="array" ref="I901">_xlfn.XLOOKUP(E901,INDEX(CO2yr,,1), INDEX(CO2yr,,2),-9,-1)</f>
        <v>304.89999999999998</v>
      </c>
      <c r="J901" s="10" cm="1">
        <f t="array" ref="J901">_xlfn.XLOOKUP(E901,INDEX(CO2yr,,1), INDEX(CO2yr,,2),-9,1)</f>
        <v>305.3</v>
      </c>
    </row>
    <row r="902" spans="5:10">
      <c r="E902" s="5">
        <v>1924.5416666666665</v>
      </c>
      <c r="F902" s="10">
        <f t="shared" si="42"/>
        <v>305.13333333332861</v>
      </c>
      <c r="G902" s="12">
        <f t="shared" si="40"/>
        <v>8.2532959809921209</v>
      </c>
      <c r="H902" s="14">
        <f t="shared" si="41"/>
        <v>0.99179055183196374</v>
      </c>
      <c r="I902" s="10" cm="1">
        <f t="array" ref="I902">_xlfn.XLOOKUP(E902,INDEX(CO2yr,,1), INDEX(CO2yr,,2),-9,-1)</f>
        <v>304.89999999999998</v>
      </c>
      <c r="J902" s="10" cm="1">
        <f t="array" ref="J902">_xlfn.XLOOKUP(E902,INDEX(CO2yr,,1), INDEX(CO2yr,,2),-9,1)</f>
        <v>305.3</v>
      </c>
    </row>
    <row r="903" spans="5:10">
      <c r="E903" s="5">
        <v>1924.625</v>
      </c>
      <c r="F903" s="10">
        <f t="shared" si="42"/>
        <v>305.16666666666197</v>
      </c>
      <c r="G903" s="12">
        <f t="shared" si="40"/>
        <v>8.2534535750761577</v>
      </c>
      <c r="H903" s="14">
        <f t="shared" si="41"/>
        <v>0.99180948975978467</v>
      </c>
      <c r="I903" s="10" cm="1">
        <f t="array" ref="I903">_xlfn.XLOOKUP(E903,INDEX(CO2yr,,1), INDEX(CO2yr,,2),-9,-1)</f>
        <v>304.89999999999998</v>
      </c>
      <c r="J903" s="10" cm="1">
        <f t="array" ref="J903">_xlfn.XLOOKUP(E903,INDEX(CO2yr,,1), INDEX(CO2yr,,2),-9,1)</f>
        <v>305.3</v>
      </c>
    </row>
    <row r="904" spans="5:10">
      <c r="E904" s="5">
        <v>1924.7083333333333</v>
      </c>
      <c r="F904" s="10">
        <f t="shared" si="42"/>
        <v>305.19999999999533</v>
      </c>
      <c r="G904" s="12">
        <f t="shared" si="40"/>
        <v>8.2536111519471458</v>
      </c>
      <c r="H904" s="14">
        <f t="shared" si="41"/>
        <v>0.99182842561913021</v>
      </c>
      <c r="I904" s="10" cm="1">
        <f t="array" ref="I904">_xlfn.XLOOKUP(E904,INDEX(CO2yr,,1), INDEX(CO2yr,,2),-9,-1)</f>
        <v>304.89999999999998</v>
      </c>
      <c r="J904" s="10" cm="1">
        <f t="array" ref="J904">_xlfn.XLOOKUP(E904,INDEX(CO2yr,,1), INDEX(CO2yr,,2),-9,1)</f>
        <v>305.3</v>
      </c>
    </row>
    <row r="905" spans="5:10">
      <c r="E905" s="5">
        <v>1924.7916666666665</v>
      </c>
      <c r="F905" s="10">
        <f t="shared" si="42"/>
        <v>305.23333333332869</v>
      </c>
      <c r="G905" s="12">
        <f t="shared" ref="G905:G968" si="43">LOG(F905,2)</f>
        <v>8.2537687116088421</v>
      </c>
      <c r="H905" s="14">
        <f t="shared" ref="H905:H968" si="44">G905/$G$6</f>
        <v>0.99184735941045188</v>
      </c>
      <c r="I905" s="10" cm="1">
        <f t="array" ref="I905">_xlfn.XLOOKUP(E905,INDEX(CO2yr,,1), INDEX(CO2yr,,2),-9,-1)</f>
        <v>304.89999999999998</v>
      </c>
      <c r="J905" s="10" cm="1">
        <f t="array" ref="J905">_xlfn.XLOOKUP(E905,INDEX(CO2yr,,1), INDEX(CO2yr,,2),-9,1)</f>
        <v>305.3</v>
      </c>
    </row>
    <row r="906" spans="5:10">
      <c r="E906" s="5">
        <v>1924.875</v>
      </c>
      <c r="F906" s="10">
        <f t="shared" si="42"/>
        <v>305.26666666666205</v>
      </c>
      <c r="G906" s="12">
        <f t="shared" si="43"/>
        <v>8.2539262540650071</v>
      </c>
      <c r="H906" s="14">
        <f t="shared" si="44"/>
        <v>0.99186629113420166</v>
      </c>
      <c r="I906" s="10" cm="1">
        <f t="array" ref="I906">_xlfn.XLOOKUP(E906,INDEX(CO2yr,,1), INDEX(CO2yr,,2),-9,-1)</f>
        <v>304.89999999999998</v>
      </c>
      <c r="J906" s="10" cm="1">
        <f t="array" ref="J906">_xlfn.XLOOKUP(E906,INDEX(CO2yr,,1), INDEX(CO2yr,,2),-9,1)</f>
        <v>305.3</v>
      </c>
    </row>
    <row r="907" spans="5:10">
      <c r="E907" s="5">
        <v>1924.9583333333333</v>
      </c>
      <c r="F907" s="10">
        <f t="shared" si="42"/>
        <v>305.29999999999541</v>
      </c>
      <c r="G907" s="12">
        <f t="shared" si="43"/>
        <v>8.2540837793193962</v>
      </c>
      <c r="H907" s="14">
        <f t="shared" si="44"/>
        <v>0.99188522079083064</v>
      </c>
      <c r="I907" s="10" cm="1">
        <f t="array" ref="I907">_xlfn.XLOOKUP(E907,INDEX(CO2yr,,1), INDEX(CO2yr,,2),-9,-1)</f>
        <v>304.89999999999998</v>
      </c>
      <c r="J907" s="10" cm="1">
        <f t="array" ref="J907">_xlfn.XLOOKUP(E907,INDEX(CO2yr,,1), INDEX(CO2yr,,2),-9,1)</f>
        <v>305.3</v>
      </c>
    </row>
    <row r="908" spans="5:10">
      <c r="E908" s="5">
        <v>1925.0416666666665</v>
      </c>
      <c r="F908" s="10">
        <f t="shared" si="42"/>
        <v>305.34166666666209</v>
      </c>
      <c r="G908" s="12">
        <f t="shared" si="43"/>
        <v>8.2542806617031097</v>
      </c>
      <c r="H908" s="14">
        <f t="shared" si="44"/>
        <v>0.99190887995541643</v>
      </c>
      <c r="I908" s="10" cm="1">
        <f t="array" ref="I908">_xlfn.XLOOKUP(E908,INDEX(CO2yr,,1), INDEX(CO2yr,,2),-9,-1)</f>
        <v>305.3</v>
      </c>
      <c r="J908" s="10" cm="1">
        <f t="array" ref="J908">_xlfn.XLOOKUP(E908,INDEX(CO2yr,,1), INDEX(CO2yr,,2),-9,1)</f>
        <v>305.8</v>
      </c>
    </row>
    <row r="909" spans="5:10">
      <c r="E909" s="5">
        <v>1925.125</v>
      </c>
      <c r="F909" s="10">
        <f t="shared" si="42"/>
        <v>305.38333333332878</v>
      </c>
      <c r="G909" s="12">
        <f t="shared" si="43"/>
        <v>8.2544775172222504</v>
      </c>
      <c r="H909" s="14">
        <f t="shared" si="44"/>
        <v>0.9919325358917126</v>
      </c>
      <c r="I909" s="10" cm="1">
        <f t="array" ref="I909">_xlfn.XLOOKUP(E909,INDEX(CO2yr,,1), INDEX(CO2yr,,2),-9,-1)</f>
        <v>305.3</v>
      </c>
      <c r="J909" s="10" cm="1">
        <f t="array" ref="J909">_xlfn.XLOOKUP(E909,INDEX(CO2yr,,1), INDEX(CO2yr,,2),-9,1)</f>
        <v>305.8</v>
      </c>
    </row>
    <row r="910" spans="5:10">
      <c r="E910" s="5">
        <v>1925.2083333333333</v>
      </c>
      <c r="F910" s="10">
        <f t="shared" si="42"/>
        <v>305.42499999999546</v>
      </c>
      <c r="G910" s="12">
        <f t="shared" si="43"/>
        <v>8.2546743458841494</v>
      </c>
      <c r="H910" s="14">
        <f t="shared" si="44"/>
        <v>0.99195618860060009</v>
      </c>
      <c r="I910" s="10" cm="1">
        <f t="array" ref="I910">_xlfn.XLOOKUP(E910,INDEX(CO2yr,,1), INDEX(CO2yr,,2),-9,-1)</f>
        <v>305.3</v>
      </c>
      <c r="J910" s="10" cm="1">
        <f t="array" ref="J910">_xlfn.XLOOKUP(E910,INDEX(CO2yr,,1), INDEX(CO2yr,,2),-9,1)</f>
        <v>305.8</v>
      </c>
    </row>
    <row r="911" spans="5:10">
      <c r="E911" s="5">
        <v>1925.2916666666665</v>
      </c>
      <c r="F911" s="10">
        <f t="shared" si="42"/>
        <v>305.46666666666215</v>
      </c>
      <c r="G911" s="12">
        <f t="shared" si="43"/>
        <v>8.2548711476961358</v>
      </c>
      <c r="H911" s="14">
        <f t="shared" si="44"/>
        <v>0.99197983808295975</v>
      </c>
      <c r="I911" s="10" cm="1">
        <f t="array" ref="I911">_xlfn.XLOOKUP(E911,INDEX(CO2yr,,1), INDEX(CO2yr,,2),-9,-1)</f>
        <v>305.3</v>
      </c>
      <c r="J911" s="10" cm="1">
        <f t="array" ref="J911">_xlfn.XLOOKUP(E911,INDEX(CO2yr,,1), INDEX(CO2yr,,2),-9,1)</f>
        <v>305.8</v>
      </c>
    </row>
    <row r="912" spans="5:10">
      <c r="E912" s="5">
        <v>1925.375</v>
      </c>
      <c r="F912" s="10">
        <f t="shared" si="42"/>
        <v>305.50833333332884</v>
      </c>
      <c r="G912" s="12">
        <f t="shared" si="43"/>
        <v>8.2550679226655319</v>
      </c>
      <c r="H912" s="14">
        <f t="shared" si="44"/>
        <v>0.99200348433967145</v>
      </c>
      <c r="I912" s="10" cm="1">
        <f t="array" ref="I912">_xlfn.XLOOKUP(E912,INDEX(CO2yr,,1), INDEX(CO2yr,,2),-9,-1)</f>
        <v>305.3</v>
      </c>
      <c r="J912" s="10" cm="1">
        <f t="array" ref="J912">_xlfn.XLOOKUP(E912,INDEX(CO2yr,,1), INDEX(CO2yr,,2),-9,1)</f>
        <v>305.8</v>
      </c>
    </row>
    <row r="913" spans="5:10">
      <c r="E913" s="5">
        <v>1925.4583333333333</v>
      </c>
      <c r="F913" s="10">
        <f t="shared" si="42"/>
        <v>305.54999999999552</v>
      </c>
      <c r="G913" s="12">
        <f t="shared" si="43"/>
        <v>8.2552646707996615</v>
      </c>
      <c r="H913" s="14">
        <f t="shared" si="44"/>
        <v>0.99202712737161525</v>
      </c>
      <c r="I913" s="10" cm="1">
        <f t="array" ref="I913">_xlfn.XLOOKUP(E913,INDEX(CO2yr,,1), INDEX(CO2yr,,2),-9,-1)</f>
        <v>305.3</v>
      </c>
      <c r="J913" s="10" cm="1">
        <f t="array" ref="J913">_xlfn.XLOOKUP(E913,INDEX(CO2yr,,1), INDEX(CO2yr,,2),-9,1)</f>
        <v>305.8</v>
      </c>
    </row>
    <row r="914" spans="5:10">
      <c r="E914" s="5">
        <v>1925.5416666666665</v>
      </c>
      <c r="F914" s="10">
        <f t="shared" si="42"/>
        <v>305.59166666666221</v>
      </c>
      <c r="G914" s="12">
        <f t="shared" si="43"/>
        <v>8.2554613921058397</v>
      </c>
      <c r="H914" s="14">
        <f t="shared" si="44"/>
        <v>0.99205076717967022</v>
      </c>
      <c r="I914" s="10" cm="1">
        <f t="array" ref="I914">_xlfn.XLOOKUP(E914,INDEX(CO2yr,,1), INDEX(CO2yr,,2),-9,-1)</f>
        <v>305.3</v>
      </c>
      <c r="J914" s="10" cm="1">
        <f t="array" ref="J914">_xlfn.XLOOKUP(E914,INDEX(CO2yr,,1), INDEX(CO2yr,,2),-9,1)</f>
        <v>305.8</v>
      </c>
    </row>
    <row r="915" spans="5:10">
      <c r="E915" s="5">
        <v>1925.625</v>
      </c>
      <c r="F915" s="10">
        <f t="shared" si="42"/>
        <v>305.63333333332889</v>
      </c>
      <c r="G915" s="12">
        <f t="shared" si="43"/>
        <v>8.2556580865913851</v>
      </c>
      <c r="H915" s="14">
        <f t="shared" si="44"/>
        <v>0.9920744037647159</v>
      </c>
      <c r="I915" s="10" cm="1">
        <f t="array" ref="I915">_xlfn.XLOOKUP(E915,INDEX(CO2yr,,1), INDEX(CO2yr,,2),-9,-1)</f>
        <v>305.3</v>
      </c>
      <c r="J915" s="10" cm="1">
        <f t="array" ref="J915">_xlfn.XLOOKUP(E915,INDEX(CO2yr,,1), INDEX(CO2yr,,2),-9,1)</f>
        <v>305.8</v>
      </c>
    </row>
    <row r="916" spans="5:10">
      <c r="E916" s="5">
        <v>1925.7083333333333</v>
      </c>
      <c r="F916" s="10">
        <f t="shared" si="42"/>
        <v>305.67499999999558</v>
      </c>
      <c r="G916" s="12">
        <f t="shared" si="43"/>
        <v>8.2558547542636074</v>
      </c>
      <c r="H916" s="14">
        <f t="shared" si="44"/>
        <v>0.99209803712763056</v>
      </c>
      <c r="I916" s="10" cm="1">
        <f t="array" ref="I916">_xlfn.XLOOKUP(E916,INDEX(CO2yr,,1), INDEX(CO2yr,,2),-9,-1)</f>
        <v>305.3</v>
      </c>
      <c r="J916" s="10" cm="1">
        <f t="array" ref="J916">_xlfn.XLOOKUP(E916,INDEX(CO2yr,,1), INDEX(CO2yr,,2),-9,1)</f>
        <v>305.8</v>
      </c>
    </row>
    <row r="917" spans="5:10">
      <c r="E917" s="5">
        <v>1925.7916666666665</v>
      </c>
      <c r="F917" s="10">
        <f t="shared" si="42"/>
        <v>305.71666666666226</v>
      </c>
      <c r="G917" s="12">
        <f t="shared" si="43"/>
        <v>8.2560513951298162</v>
      </c>
      <c r="H917" s="14">
        <f t="shared" si="44"/>
        <v>0.99212166726929263</v>
      </c>
      <c r="I917" s="10" cm="1">
        <f t="array" ref="I917">_xlfn.XLOOKUP(E917,INDEX(CO2yr,,1), INDEX(CO2yr,,2),-9,-1)</f>
        <v>305.3</v>
      </c>
      <c r="J917" s="10" cm="1">
        <f t="array" ref="J917">_xlfn.XLOOKUP(E917,INDEX(CO2yr,,1), INDEX(CO2yr,,2),-9,1)</f>
        <v>305.8</v>
      </c>
    </row>
    <row r="918" spans="5:10">
      <c r="E918" s="5">
        <v>1925.875</v>
      </c>
      <c r="F918" s="10">
        <f t="shared" si="42"/>
        <v>305.75833333332895</v>
      </c>
      <c r="G918" s="12">
        <f t="shared" si="43"/>
        <v>8.2562480091973214</v>
      </c>
      <c r="H918" s="14">
        <f t="shared" si="44"/>
        <v>0.99214529419058051</v>
      </c>
      <c r="I918" s="10" cm="1">
        <f t="array" ref="I918">_xlfn.XLOOKUP(E918,INDEX(CO2yr,,1), INDEX(CO2yr,,2),-9,-1)</f>
        <v>305.3</v>
      </c>
      <c r="J918" s="10" cm="1">
        <f t="array" ref="J918">_xlfn.XLOOKUP(E918,INDEX(CO2yr,,1), INDEX(CO2yr,,2),-9,1)</f>
        <v>305.8</v>
      </c>
    </row>
    <row r="919" spans="5:10">
      <c r="E919" s="5">
        <v>1925.9583333333333</v>
      </c>
      <c r="F919" s="10">
        <f t="shared" si="42"/>
        <v>305.79999999999563</v>
      </c>
      <c r="G919" s="12">
        <f t="shared" si="43"/>
        <v>8.2564445964734219</v>
      </c>
      <c r="H919" s="14">
        <f t="shared" si="44"/>
        <v>0.99216891789237138</v>
      </c>
      <c r="I919" s="10" cm="1">
        <f t="array" ref="I919">_xlfn.XLOOKUP(E919,INDEX(CO2yr,,1), INDEX(CO2yr,,2),-9,-1)</f>
        <v>305.3</v>
      </c>
      <c r="J919" s="10" cm="1">
        <f t="array" ref="J919">_xlfn.XLOOKUP(E919,INDEX(CO2yr,,1), INDEX(CO2yr,,2),-9,1)</f>
        <v>305.8</v>
      </c>
    </row>
    <row r="920" spans="5:10">
      <c r="E920" s="5">
        <v>1926.0416666666665</v>
      </c>
      <c r="F920" s="10">
        <f t="shared" si="42"/>
        <v>305.83333333332894</v>
      </c>
      <c r="G920" s="12">
        <f t="shared" si="43"/>
        <v>8.2566018470093994</v>
      </c>
      <c r="H920" s="14">
        <f t="shared" si="44"/>
        <v>0.99218781453635607</v>
      </c>
      <c r="I920" s="10" cm="1">
        <f t="array" ref="I920">_xlfn.XLOOKUP(E920,INDEX(CO2yr,,1), INDEX(CO2yr,,2),-9,-1)</f>
        <v>305.8</v>
      </c>
      <c r="J920" s="10" cm="1">
        <f t="array" ref="J920">_xlfn.XLOOKUP(E920,INDEX(CO2yr,,1), INDEX(CO2yr,,2),-9,1)</f>
        <v>306.2</v>
      </c>
    </row>
    <row r="921" spans="5:10">
      <c r="E921" s="5">
        <v>1926.125</v>
      </c>
      <c r="F921" s="10">
        <f t="shared" si="42"/>
        <v>305.86666666666224</v>
      </c>
      <c r="G921" s="12">
        <f t="shared" si="43"/>
        <v>8.2567590804072868</v>
      </c>
      <c r="H921" s="14">
        <f t="shared" si="44"/>
        <v>0.99220670912087316</v>
      </c>
      <c r="I921" s="10" cm="1">
        <f t="array" ref="I921">_xlfn.XLOOKUP(E921,INDEX(CO2yr,,1), INDEX(CO2yr,,2),-9,-1)</f>
        <v>305.8</v>
      </c>
      <c r="J921" s="10" cm="1">
        <f t="array" ref="J921">_xlfn.XLOOKUP(E921,INDEX(CO2yr,,1), INDEX(CO2yr,,2),-9,1)</f>
        <v>306.2</v>
      </c>
    </row>
    <row r="922" spans="5:10">
      <c r="E922" s="5">
        <v>1926.2083333333333</v>
      </c>
      <c r="F922" s="10">
        <f t="shared" si="42"/>
        <v>305.89999999999554</v>
      </c>
      <c r="G922" s="12">
        <f t="shared" si="43"/>
        <v>8.2569162966708198</v>
      </c>
      <c r="H922" s="14">
        <f t="shared" si="44"/>
        <v>0.99222560164637152</v>
      </c>
      <c r="I922" s="10" cm="1">
        <f t="array" ref="I922">_xlfn.XLOOKUP(E922,INDEX(CO2yr,,1), INDEX(CO2yr,,2),-9,-1)</f>
        <v>305.8</v>
      </c>
      <c r="J922" s="10" cm="1">
        <f t="array" ref="J922">_xlfn.XLOOKUP(E922,INDEX(CO2yr,,1), INDEX(CO2yr,,2),-9,1)</f>
        <v>306.2</v>
      </c>
    </row>
    <row r="923" spans="5:10">
      <c r="E923" s="5">
        <v>1926.2916666666665</v>
      </c>
      <c r="F923" s="10">
        <f t="shared" si="42"/>
        <v>305.93333333332885</v>
      </c>
      <c r="G923" s="12">
        <f t="shared" si="43"/>
        <v>8.2570734958037342</v>
      </c>
      <c r="H923" s="14">
        <f t="shared" si="44"/>
        <v>0.99224449211330012</v>
      </c>
      <c r="I923" s="10" cm="1">
        <f t="array" ref="I923">_xlfn.XLOOKUP(E923,INDEX(CO2yr,,1), INDEX(CO2yr,,2),-9,-1)</f>
        <v>305.8</v>
      </c>
      <c r="J923" s="10" cm="1">
        <f t="array" ref="J923">_xlfn.XLOOKUP(E923,INDEX(CO2yr,,1), INDEX(CO2yr,,2),-9,1)</f>
        <v>306.2</v>
      </c>
    </row>
    <row r="924" spans="5:10">
      <c r="E924" s="5">
        <v>1926.375</v>
      </c>
      <c r="F924" s="10">
        <f t="shared" si="42"/>
        <v>305.96666666666215</v>
      </c>
      <c r="G924" s="12">
        <f t="shared" si="43"/>
        <v>8.2572306778097602</v>
      </c>
      <c r="H924" s="14">
        <f t="shared" si="44"/>
        <v>0.99226338052210716</v>
      </c>
      <c r="I924" s="10" cm="1">
        <f t="array" ref="I924">_xlfn.XLOOKUP(E924,INDEX(CO2yr,,1), INDEX(CO2yr,,2),-9,-1)</f>
        <v>305.8</v>
      </c>
      <c r="J924" s="10" cm="1">
        <f t="array" ref="J924">_xlfn.XLOOKUP(E924,INDEX(CO2yr,,1), INDEX(CO2yr,,2),-9,1)</f>
        <v>306.2</v>
      </c>
    </row>
    <row r="925" spans="5:10">
      <c r="E925" s="5">
        <v>1926.4583333333333</v>
      </c>
      <c r="F925" s="10">
        <f t="shared" si="42"/>
        <v>305.99999999999545</v>
      </c>
      <c r="G925" s="12">
        <f t="shared" si="43"/>
        <v>8.2573878426926299</v>
      </c>
      <c r="H925" s="14">
        <f t="shared" si="44"/>
        <v>0.99228226687324117</v>
      </c>
      <c r="I925" s="10" cm="1">
        <f t="array" ref="I925">_xlfn.XLOOKUP(E925,INDEX(CO2yr,,1), INDEX(CO2yr,,2),-9,-1)</f>
        <v>305.8</v>
      </c>
      <c r="J925" s="10" cm="1">
        <f t="array" ref="J925">_xlfn.XLOOKUP(E925,INDEX(CO2yr,,1), INDEX(CO2yr,,2),-9,1)</f>
        <v>306.2</v>
      </c>
    </row>
    <row r="926" spans="5:10">
      <c r="E926" s="5">
        <v>1926.5416666666665</v>
      </c>
      <c r="F926" s="10">
        <f t="shared" si="42"/>
        <v>306.03333333332876</v>
      </c>
      <c r="G926" s="12">
        <f t="shared" si="43"/>
        <v>8.2575449904560774</v>
      </c>
      <c r="H926" s="14">
        <f t="shared" si="44"/>
        <v>0.9923011511671509</v>
      </c>
      <c r="I926" s="10" cm="1">
        <f t="array" ref="I926">_xlfn.XLOOKUP(E926,INDEX(CO2yr,,1), INDEX(CO2yr,,2),-9,-1)</f>
        <v>305.8</v>
      </c>
      <c r="J926" s="10" cm="1">
        <f t="array" ref="J926">_xlfn.XLOOKUP(E926,INDEX(CO2yr,,1), INDEX(CO2yr,,2),-9,1)</f>
        <v>306.2</v>
      </c>
    </row>
    <row r="927" spans="5:10">
      <c r="E927" s="5">
        <v>1926.625</v>
      </c>
      <c r="F927" s="10">
        <f t="shared" si="42"/>
        <v>306.06666666666206</v>
      </c>
      <c r="G927" s="12">
        <f t="shared" si="43"/>
        <v>8.2577021211038257</v>
      </c>
      <c r="H927" s="14">
        <f t="shared" si="44"/>
        <v>0.99232003340428365</v>
      </c>
      <c r="I927" s="10" cm="1">
        <f t="array" ref="I927">_xlfn.XLOOKUP(E927,INDEX(CO2yr,,1), INDEX(CO2yr,,2),-9,-1)</f>
        <v>305.8</v>
      </c>
      <c r="J927" s="10" cm="1">
        <f t="array" ref="J927">_xlfn.XLOOKUP(E927,INDEX(CO2yr,,1), INDEX(CO2yr,,2),-9,1)</f>
        <v>306.2</v>
      </c>
    </row>
    <row r="928" spans="5:10">
      <c r="E928" s="5">
        <v>1926.7083333333333</v>
      </c>
      <c r="F928" s="10">
        <f t="shared" si="42"/>
        <v>306.09999999999536</v>
      </c>
      <c r="G928" s="12">
        <f t="shared" si="43"/>
        <v>8.2578592346396071</v>
      </c>
      <c r="H928" s="14">
        <f t="shared" si="44"/>
        <v>0.99233891358508797</v>
      </c>
      <c r="I928" s="10" cm="1">
        <f t="array" ref="I928">_xlfn.XLOOKUP(E928,INDEX(CO2yr,,1), INDEX(CO2yr,,2),-9,-1)</f>
        <v>305.8</v>
      </c>
      <c r="J928" s="10" cm="1">
        <f t="array" ref="J928">_xlfn.XLOOKUP(E928,INDEX(CO2yr,,1), INDEX(CO2yr,,2),-9,1)</f>
        <v>306.2</v>
      </c>
    </row>
    <row r="929" spans="5:10">
      <c r="E929" s="5">
        <v>1926.7916666666665</v>
      </c>
      <c r="F929" s="10">
        <f t="shared" si="42"/>
        <v>306.13333333332866</v>
      </c>
      <c r="G929" s="12">
        <f t="shared" si="43"/>
        <v>8.2580163310671484</v>
      </c>
      <c r="H929" s="14">
        <f t="shared" si="44"/>
        <v>0.99235779171001171</v>
      </c>
      <c r="I929" s="10" cm="1">
        <f t="array" ref="I929">_xlfn.XLOOKUP(E929,INDEX(CO2yr,,1), INDEX(CO2yr,,2),-9,-1)</f>
        <v>305.8</v>
      </c>
      <c r="J929" s="10" cm="1">
        <f t="array" ref="J929">_xlfn.XLOOKUP(E929,INDEX(CO2yr,,1), INDEX(CO2yr,,2),-9,1)</f>
        <v>306.2</v>
      </c>
    </row>
    <row r="930" spans="5:10">
      <c r="E930" s="5">
        <v>1926.875</v>
      </c>
      <c r="F930" s="10">
        <f t="shared" si="42"/>
        <v>306.16666666666197</v>
      </c>
      <c r="G930" s="12">
        <f t="shared" si="43"/>
        <v>8.2581734103901727</v>
      </c>
      <c r="H930" s="14">
        <f t="shared" si="44"/>
        <v>0.99237666777950229</v>
      </c>
      <c r="I930" s="10" cm="1">
        <f t="array" ref="I930">_xlfn.XLOOKUP(E930,INDEX(CO2yr,,1), INDEX(CO2yr,,2),-9,-1)</f>
        <v>305.8</v>
      </c>
      <c r="J930" s="10" cm="1">
        <f t="array" ref="J930">_xlfn.XLOOKUP(E930,INDEX(CO2yr,,1), INDEX(CO2yr,,2),-9,1)</f>
        <v>306.2</v>
      </c>
    </row>
    <row r="931" spans="5:10">
      <c r="E931" s="5">
        <v>1926.9583333333333</v>
      </c>
      <c r="F931" s="10">
        <f t="shared" si="42"/>
        <v>306.19999999999527</v>
      </c>
      <c r="G931" s="12">
        <f t="shared" si="43"/>
        <v>8.2583304726124034</v>
      </c>
      <c r="H931" s="14">
        <f t="shared" si="44"/>
        <v>0.99239554179400724</v>
      </c>
      <c r="I931" s="10" cm="1">
        <f t="array" ref="I931">_xlfn.XLOOKUP(E931,INDEX(CO2yr,,1), INDEX(CO2yr,,2),-9,-1)</f>
        <v>305.8</v>
      </c>
      <c r="J931" s="10" cm="1">
        <f t="array" ref="J931">_xlfn.XLOOKUP(E931,INDEX(CO2yr,,1), INDEX(CO2yr,,2),-9,1)</f>
        <v>306.2</v>
      </c>
    </row>
    <row r="932" spans="5:10">
      <c r="E932" s="5">
        <v>1927.0416666666665</v>
      </c>
      <c r="F932" s="10">
        <f t="shared" si="42"/>
        <v>306.23333333332863</v>
      </c>
      <c r="G932" s="12">
        <f t="shared" si="43"/>
        <v>8.2584875177375672</v>
      </c>
      <c r="H932" s="14">
        <f t="shared" si="44"/>
        <v>0.9924144137539741</v>
      </c>
      <c r="I932" s="10" cm="1">
        <f t="array" ref="I932">_xlfn.XLOOKUP(E932,INDEX(CO2yr,,1), INDEX(CO2yr,,2),-9,-1)</f>
        <v>306.2</v>
      </c>
      <c r="J932" s="10" cm="1">
        <f t="array" ref="J932">_xlfn.XLOOKUP(E932,INDEX(CO2yr,,1), INDEX(CO2yr,,2),-9,1)</f>
        <v>306.60000000000002</v>
      </c>
    </row>
    <row r="933" spans="5:10">
      <c r="E933" s="5">
        <v>1927.125</v>
      </c>
      <c r="F933" s="10">
        <f t="shared" si="42"/>
        <v>306.26666666666199</v>
      </c>
      <c r="G933" s="12">
        <f t="shared" si="43"/>
        <v>8.2586445457693838</v>
      </c>
      <c r="H933" s="14">
        <f t="shared" si="44"/>
        <v>0.99243328365985017</v>
      </c>
      <c r="I933" s="10" cm="1">
        <f t="array" ref="I933">_xlfn.XLOOKUP(E933,INDEX(CO2yr,,1), INDEX(CO2yr,,2),-9,-1)</f>
        <v>306.2</v>
      </c>
      <c r="J933" s="10" cm="1">
        <f t="array" ref="J933">_xlfn.XLOOKUP(E933,INDEX(CO2yr,,1), INDEX(CO2yr,,2),-9,1)</f>
        <v>306.60000000000002</v>
      </c>
    </row>
    <row r="934" spans="5:10">
      <c r="E934" s="5">
        <v>1927.2083333333333</v>
      </c>
      <c r="F934" s="10">
        <f t="shared" si="42"/>
        <v>306.29999999999535</v>
      </c>
      <c r="G934" s="12">
        <f t="shared" si="43"/>
        <v>8.2588015567115729</v>
      </c>
      <c r="H934" s="14">
        <f t="shared" si="44"/>
        <v>0.99245215151208233</v>
      </c>
      <c r="I934" s="10" cm="1">
        <f t="array" ref="I934">_xlfn.XLOOKUP(E934,INDEX(CO2yr,,1), INDEX(CO2yr,,2),-9,-1)</f>
        <v>306.2</v>
      </c>
      <c r="J934" s="10" cm="1">
        <f t="array" ref="J934">_xlfn.XLOOKUP(E934,INDEX(CO2yr,,1), INDEX(CO2yr,,2),-9,1)</f>
        <v>306.60000000000002</v>
      </c>
    </row>
    <row r="935" spans="5:10">
      <c r="E935" s="5">
        <v>1927.2916666666665</v>
      </c>
      <c r="F935" s="10">
        <f t="shared" si="42"/>
        <v>306.33333333332871</v>
      </c>
      <c r="G935" s="12">
        <f t="shared" si="43"/>
        <v>8.2589585505678578</v>
      </c>
      <c r="H935" s="14">
        <f t="shared" si="44"/>
        <v>0.99247101731111798</v>
      </c>
      <c r="I935" s="10" cm="1">
        <f t="array" ref="I935">_xlfn.XLOOKUP(E935,INDEX(CO2yr,,1), INDEX(CO2yr,,2),-9,-1)</f>
        <v>306.2</v>
      </c>
      <c r="J935" s="10" cm="1">
        <f t="array" ref="J935">_xlfn.XLOOKUP(E935,INDEX(CO2yr,,1), INDEX(CO2yr,,2),-9,1)</f>
        <v>306.60000000000002</v>
      </c>
    </row>
    <row r="936" spans="5:10">
      <c r="E936" s="5">
        <v>1927.375</v>
      </c>
      <c r="F936" s="10">
        <f t="shared" si="42"/>
        <v>306.36666666666207</v>
      </c>
      <c r="G936" s="12">
        <f t="shared" si="43"/>
        <v>8.259115527341951</v>
      </c>
      <c r="H936" s="14">
        <f t="shared" si="44"/>
        <v>0.99248988105740321</v>
      </c>
      <c r="I936" s="10" cm="1">
        <f t="array" ref="I936">_xlfn.XLOOKUP(E936,INDEX(CO2yr,,1), INDEX(CO2yr,,2),-9,-1)</f>
        <v>306.2</v>
      </c>
      <c r="J936" s="10" cm="1">
        <f t="array" ref="J936">_xlfn.XLOOKUP(E936,INDEX(CO2yr,,1), INDEX(CO2yr,,2),-9,1)</f>
        <v>306.60000000000002</v>
      </c>
    </row>
    <row r="937" spans="5:10">
      <c r="E937" s="5">
        <v>1927.4583333333333</v>
      </c>
      <c r="F937" s="10">
        <f t="shared" si="42"/>
        <v>306.39999999999543</v>
      </c>
      <c r="G937" s="12">
        <f t="shared" si="43"/>
        <v>8.259272487037574</v>
      </c>
      <c r="H937" s="14">
        <f t="shared" si="44"/>
        <v>0.99250874275138534</v>
      </c>
      <c r="I937" s="10" cm="1">
        <f t="array" ref="I937">_xlfn.XLOOKUP(E937,INDEX(CO2yr,,1), INDEX(CO2yr,,2),-9,-1)</f>
        <v>306.2</v>
      </c>
      <c r="J937" s="10" cm="1">
        <f t="array" ref="J937">_xlfn.XLOOKUP(E937,INDEX(CO2yr,,1), INDEX(CO2yr,,2),-9,1)</f>
        <v>306.60000000000002</v>
      </c>
    </row>
    <row r="938" spans="5:10">
      <c r="E938" s="5">
        <v>1927.5416666666665</v>
      </c>
      <c r="F938" s="10">
        <f t="shared" si="42"/>
        <v>306.43333333332879</v>
      </c>
      <c r="G938" s="12">
        <f t="shared" si="43"/>
        <v>8.2594294296584394</v>
      </c>
      <c r="H938" s="14">
        <f t="shared" si="44"/>
        <v>0.99252760239351046</v>
      </c>
      <c r="I938" s="10" cm="1">
        <f t="array" ref="I938">_xlfn.XLOOKUP(E938,INDEX(CO2yr,,1), INDEX(CO2yr,,2),-9,-1)</f>
        <v>306.2</v>
      </c>
      <c r="J938" s="10" cm="1">
        <f t="array" ref="J938">_xlfn.XLOOKUP(E938,INDEX(CO2yr,,1), INDEX(CO2yr,,2),-9,1)</f>
        <v>306.60000000000002</v>
      </c>
    </row>
    <row r="939" spans="5:10">
      <c r="E939" s="5">
        <v>1927.625</v>
      </c>
      <c r="F939" s="10">
        <f t="shared" si="42"/>
        <v>306.46666666666215</v>
      </c>
      <c r="G939" s="12">
        <f t="shared" si="43"/>
        <v>8.2595863552082651</v>
      </c>
      <c r="H939" s="14">
        <f t="shared" si="44"/>
        <v>0.9925464599842253</v>
      </c>
      <c r="I939" s="10" cm="1">
        <f t="array" ref="I939">_xlfn.XLOOKUP(E939,INDEX(CO2yr,,1), INDEX(CO2yr,,2),-9,-1)</f>
        <v>306.2</v>
      </c>
      <c r="J939" s="10" cm="1">
        <f t="array" ref="J939">_xlfn.XLOOKUP(E939,INDEX(CO2yr,,1), INDEX(CO2yr,,2),-9,1)</f>
        <v>306.60000000000002</v>
      </c>
    </row>
    <row r="940" spans="5:10">
      <c r="E940" s="5">
        <v>1927.7083333333333</v>
      </c>
      <c r="F940" s="10">
        <f t="shared" si="42"/>
        <v>306.49999999999551</v>
      </c>
      <c r="G940" s="12">
        <f t="shared" si="43"/>
        <v>8.2597432636907602</v>
      </c>
      <c r="H940" s="14">
        <f t="shared" si="44"/>
        <v>0.99256531552397564</v>
      </c>
      <c r="I940" s="10" cm="1">
        <f t="array" ref="I940">_xlfn.XLOOKUP(E940,INDEX(CO2yr,,1), INDEX(CO2yr,,2),-9,-1)</f>
        <v>306.2</v>
      </c>
      <c r="J940" s="10" cm="1">
        <f t="array" ref="J940">_xlfn.XLOOKUP(E940,INDEX(CO2yr,,1), INDEX(CO2yr,,2),-9,1)</f>
        <v>306.60000000000002</v>
      </c>
    </row>
    <row r="941" spans="5:10">
      <c r="E941" s="5">
        <v>1927.7916666666665</v>
      </c>
      <c r="F941" s="10">
        <f t="shared" si="42"/>
        <v>306.53333333332887</v>
      </c>
      <c r="G941" s="12">
        <f t="shared" si="43"/>
        <v>8.2599001551096407</v>
      </c>
      <c r="H941" s="14">
        <f t="shared" si="44"/>
        <v>0.99258416901320801</v>
      </c>
      <c r="I941" s="10" cm="1">
        <f t="array" ref="I941">_xlfn.XLOOKUP(E941,INDEX(CO2yr,,1), INDEX(CO2yr,,2),-9,-1)</f>
        <v>306.2</v>
      </c>
      <c r="J941" s="10" cm="1">
        <f t="array" ref="J941">_xlfn.XLOOKUP(E941,INDEX(CO2yr,,1), INDEX(CO2yr,,2),-9,1)</f>
        <v>306.60000000000002</v>
      </c>
    </row>
    <row r="942" spans="5:10">
      <c r="E942" s="5">
        <v>1927.875</v>
      </c>
      <c r="F942" s="10">
        <f t="shared" si="42"/>
        <v>306.56666666666223</v>
      </c>
      <c r="G942" s="12">
        <f t="shared" si="43"/>
        <v>8.2600570294686158</v>
      </c>
      <c r="H942" s="14">
        <f t="shared" si="44"/>
        <v>0.99260302045236815</v>
      </c>
      <c r="I942" s="10" cm="1">
        <f t="array" ref="I942">_xlfn.XLOOKUP(E942,INDEX(CO2yr,,1), INDEX(CO2yr,,2),-9,-1)</f>
        <v>306.2</v>
      </c>
      <c r="J942" s="10" cm="1">
        <f t="array" ref="J942">_xlfn.XLOOKUP(E942,INDEX(CO2yr,,1), INDEX(CO2yr,,2),-9,1)</f>
        <v>306.60000000000002</v>
      </c>
    </row>
    <row r="943" spans="5:10">
      <c r="E943" s="5">
        <v>1927.9583333333333</v>
      </c>
      <c r="F943" s="10">
        <f t="shared" ref="F943:F1006" si="45">F942+(J943-I943)/12</f>
        <v>306.59999999999559</v>
      </c>
      <c r="G943" s="12">
        <f t="shared" si="43"/>
        <v>8.2602138867713943</v>
      </c>
      <c r="H943" s="14">
        <f t="shared" si="44"/>
        <v>0.99262186984190171</v>
      </c>
      <c r="I943" s="10" cm="1">
        <f t="array" ref="I943">_xlfn.XLOOKUP(E943,INDEX(CO2yr,,1), INDEX(CO2yr,,2),-9,-1)</f>
        <v>306.2</v>
      </c>
      <c r="J943" s="10" cm="1">
        <f t="array" ref="J943">_xlfn.XLOOKUP(E943,INDEX(CO2yr,,1), INDEX(CO2yr,,2),-9,1)</f>
        <v>306.60000000000002</v>
      </c>
    </row>
    <row r="944" spans="5:10">
      <c r="E944" s="5">
        <v>1928.0416666666665</v>
      </c>
      <c r="F944" s="10">
        <f t="shared" si="45"/>
        <v>306.6499999999956</v>
      </c>
      <c r="G944" s="12">
        <f t="shared" si="43"/>
        <v>8.2604491407533089</v>
      </c>
      <c r="H944" s="14">
        <f t="shared" si="44"/>
        <v>0.99265014008412755</v>
      </c>
      <c r="I944" s="10" cm="1">
        <f t="array" ref="I944">_xlfn.XLOOKUP(E944,INDEX(CO2yr,,1), INDEX(CO2yr,,2),-9,-1)</f>
        <v>306.60000000000002</v>
      </c>
      <c r="J944" s="10" cm="1">
        <f t="array" ref="J944">_xlfn.XLOOKUP(E944,INDEX(CO2yr,,1), INDEX(CO2yr,,2),-9,1)</f>
        <v>307.2</v>
      </c>
    </row>
    <row r="945" spans="5:10">
      <c r="E945" s="5">
        <v>1928.125</v>
      </c>
      <c r="F945" s="10">
        <f t="shared" si="45"/>
        <v>306.69999999999561</v>
      </c>
      <c r="G945" s="12">
        <f t="shared" si="43"/>
        <v>8.2606843563796382</v>
      </c>
      <c r="H945" s="14">
        <f t="shared" si="44"/>
        <v>0.9926784057171999</v>
      </c>
      <c r="I945" s="10" cm="1">
        <f t="array" ref="I945">_xlfn.XLOOKUP(E945,INDEX(CO2yr,,1), INDEX(CO2yr,,2),-9,-1)</f>
        <v>306.60000000000002</v>
      </c>
      <c r="J945" s="10" cm="1">
        <f t="array" ref="J945">_xlfn.XLOOKUP(E945,INDEX(CO2yr,,1), INDEX(CO2yr,,2),-9,1)</f>
        <v>307.2</v>
      </c>
    </row>
    <row r="946" spans="5:10">
      <c r="E946" s="5">
        <v>1928.2083333333333</v>
      </c>
      <c r="F946" s="10">
        <f t="shared" si="45"/>
        <v>306.74999999999562</v>
      </c>
      <c r="G946" s="12">
        <f t="shared" si="43"/>
        <v>8.260919533662884</v>
      </c>
      <c r="H946" s="14">
        <f t="shared" si="44"/>
        <v>0.9927066667426212</v>
      </c>
      <c r="I946" s="10" cm="1">
        <f t="array" ref="I946">_xlfn.XLOOKUP(E946,INDEX(CO2yr,,1), INDEX(CO2yr,,2),-9,-1)</f>
        <v>306.60000000000002</v>
      </c>
      <c r="J946" s="10" cm="1">
        <f t="array" ref="J946">_xlfn.XLOOKUP(E946,INDEX(CO2yr,,1), INDEX(CO2yr,,2),-9,1)</f>
        <v>307.2</v>
      </c>
    </row>
    <row r="947" spans="5:10">
      <c r="E947" s="5">
        <v>1928.2916666666665</v>
      </c>
      <c r="F947" s="10">
        <f t="shared" si="45"/>
        <v>306.79999999999563</v>
      </c>
      <c r="G947" s="12">
        <f t="shared" si="43"/>
        <v>8.2611546726155503</v>
      </c>
      <c r="H947" s="14">
        <f t="shared" si="44"/>
        <v>0.99273492316189416</v>
      </c>
      <c r="I947" s="10" cm="1">
        <f t="array" ref="I947">_xlfn.XLOOKUP(E947,INDEX(CO2yr,,1), INDEX(CO2yr,,2),-9,-1)</f>
        <v>306.60000000000002</v>
      </c>
      <c r="J947" s="10" cm="1">
        <f t="array" ref="J947">_xlfn.XLOOKUP(E947,INDEX(CO2yr,,1), INDEX(CO2yr,,2),-9,1)</f>
        <v>307.2</v>
      </c>
    </row>
    <row r="948" spans="5:10">
      <c r="E948" s="5">
        <v>1928.375</v>
      </c>
      <c r="F948" s="10">
        <f t="shared" si="45"/>
        <v>306.84999999999565</v>
      </c>
      <c r="G948" s="12">
        <f t="shared" si="43"/>
        <v>8.2613897732501282</v>
      </c>
      <c r="H948" s="14">
        <f t="shared" si="44"/>
        <v>0.99276317497651956</v>
      </c>
      <c r="I948" s="10" cm="1">
        <f t="array" ref="I948">_xlfn.XLOOKUP(E948,INDEX(CO2yr,,1), INDEX(CO2yr,,2),-9,-1)</f>
        <v>306.60000000000002</v>
      </c>
      <c r="J948" s="10" cm="1">
        <f t="array" ref="J948">_xlfn.XLOOKUP(E948,INDEX(CO2yr,,1), INDEX(CO2yr,,2),-9,1)</f>
        <v>307.2</v>
      </c>
    </row>
    <row r="949" spans="5:10">
      <c r="E949" s="5">
        <v>1928.4583333333333</v>
      </c>
      <c r="F949" s="10">
        <f t="shared" si="45"/>
        <v>306.89999999999566</v>
      </c>
      <c r="G949" s="12">
        <f t="shared" si="43"/>
        <v>8.2616248355791022</v>
      </c>
      <c r="H949" s="14">
        <f t="shared" si="44"/>
        <v>0.99279142218799787</v>
      </c>
      <c r="I949" s="10" cm="1">
        <f t="array" ref="I949">_xlfn.XLOOKUP(E949,INDEX(CO2yr,,1), INDEX(CO2yr,,2),-9,-1)</f>
        <v>306.60000000000002</v>
      </c>
      <c r="J949" s="10" cm="1">
        <f t="array" ref="J949">_xlfn.XLOOKUP(E949,INDEX(CO2yr,,1), INDEX(CO2yr,,2),-9,1)</f>
        <v>307.2</v>
      </c>
    </row>
    <row r="950" spans="5:10">
      <c r="E950" s="5">
        <v>1928.5416666666665</v>
      </c>
      <c r="F950" s="10">
        <f t="shared" si="45"/>
        <v>306.94999999999567</v>
      </c>
      <c r="G950" s="12">
        <f t="shared" si="43"/>
        <v>8.2618598596149546</v>
      </c>
      <c r="H950" s="14">
        <f t="shared" si="44"/>
        <v>0.99281966479782902</v>
      </c>
      <c r="I950" s="10" cm="1">
        <f t="array" ref="I950">_xlfn.XLOOKUP(E950,INDEX(CO2yr,,1), INDEX(CO2yr,,2),-9,-1)</f>
        <v>306.60000000000002</v>
      </c>
      <c r="J950" s="10" cm="1">
        <f t="array" ref="J950">_xlfn.XLOOKUP(E950,INDEX(CO2yr,,1), INDEX(CO2yr,,2),-9,1)</f>
        <v>307.2</v>
      </c>
    </row>
    <row r="951" spans="5:10">
      <c r="E951" s="5">
        <v>1928.625</v>
      </c>
      <c r="F951" s="10">
        <f t="shared" si="45"/>
        <v>306.99999999999568</v>
      </c>
      <c r="G951" s="12">
        <f t="shared" si="43"/>
        <v>8.2620948453701608</v>
      </c>
      <c r="H951" s="14">
        <f t="shared" si="44"/>
        <v>0.99284790280751212</v>
      </c>
      <c r="I951" s="10" cm="1">
        <f t="array" ref="I951">_xlfn.XLOOKUP(E951,INDEX(CO2yr,,1), INDEX(CO2yr,,2),-9,-1)</f>
        <v>306.60000000000002</v>
      </c>
      <c r="J951" s="10" cm="1">
        <f t="array" ref="J951">_xlfn.XLOOKUP(E951,INDEX(CO2yr,,1), INDEX(CO2yr,,2),-9,1)</f>
        <v>307.2</v>
      </c>
    </row>
    <row r="952" spans="5:10">
      <c r="E952" s="5">
        <v>1928.7083333333333</v>
      </c>
      <c r="F952" s="10">
        <f t="shared" si="45"/>
        <v>307.04999999999569</v>
      </c>
      <c r="G952" s="12">
        <f t="shared" si="43"/>
        <v>8.2623297928571837</v>
      </c>
      <c r="H952" s="14">
        <f t="shared" si="44"/>
        <v>0.99287613621854476</v>
      </c>
      <c r="I952" s="10" cm="1">
        <f t="array" ref="I952">_xlfn.XLOOKUP(E952,INDEX(CO2yr,,1), INDEX(CO2yr,,2),-9,-1)</f>
        <v>306.60000000000002</v>
      </c>
      <c r="J952" s="10" cm="1">
        <f t="array" ref="J952">_xlfn.XLOOKUP(E952,INDEX(CO2yr,,1), INDEX(CO2yr,,2),-9,1)</f>
        <v>307.2</v>
      </c>
    </row>
    <row r="953" spans="5:10">
      <c r="E953" s="5">
        <v>1928.7916666666665</v>
      </c>
      <c r="F953" s="10">
        <f t="shared" si="45"/>
        <v>307.0999999999957</v>
      </c>
      <c r="G953" s="12">
        <f t="shared" si="43"/>
        <v>8.2625647020884934</v>
      </c>
      <c r="H953" s="14">
        <f t="shared" si="44"/>
        <v>0.99290436503242563</v>
      </c>
      <c r="I953" s="10" cm="1">
        <f t="array" ref="I953">_xlfn.XLOOKUP(E953,INDEX(CO2yr,,1), INDEX(CO2yr,,2),-9,-1)</f>
        <v>306.60000000000002</v>
      </c>
      <c r="J953" s="10" cm="1">
        <f t="array" ref="J953">_xlfn.XLOOKUP(E953,INDEX(CO2yr,,1), INDEX(CO2yr,,2),-9,1)</f>
        <v>307.2</v>
      </c>
    </row>
    <row r="954" spans="5:10">
      <c r="E954" s="5">
        <v>1928.875</v>
      </c>
      <c r="F954" s="10">
        <f t="shared" si="45"/>
        <v>307.14999999999571</v>
      </c>
      <c r="G954" s="12">
        <f t="shared" si="43"/>
        <v>8.2627995730765385</v>
      </c>
      <c r="H954" s="14">
        <f t="shared" si="44"/>
        <v>0.99293258925065064</v>
      </c>
      <c r="I954" s="10" cm="1">
        <f t="array" ref="I954">_xlfn.XLOOKUP(E954,INDEX(CO2yr,,1), INDEX(CO2yr,,2),-9,-1)</f>
        <v>306.60000000000002</v>
      </c>
      <c r="J954" s="10" cm="1">
        <f t="array" ref="J954">_xlfn.XLOOKUP(E954,INDEX(CO2yr,,1), INDEX(CO2yr,,2),-9,1)</f>
        <v>307.2</v>
      </c>
    </row>
    <row r="955" spans="5:10">
      <c r="E955" s="5">
        <v>1928.9583333333333</v>
      </c>
      <c r="F955" s="10">
        <f t="shared" si="45"/>
        <v>307.19999999999573</v>
      </c>
      <c r="G955" s="12">
        <f t="shared" si="43"/>
        <v>8.263034405833773</v>
      </c>
      <c r="H955" s="14">
        <f t="shared" si="44"/>
        <v>0.99296080887471616</v>
      </c>
      <c r="I955" s="10" cm="1">
        <f t="array" ref="I955">_xlfn.XLOOKUP(E955,INDEX(CO2yr,,1), INDEX(CO2yr,,2),-9,-1)</f>
        <v>306.60000000000002</v>
      </c>
      <c r="J955" s="10" cm="1">
        <f t="array" ref="J955">_xlfn.XLOOKUP(E955,INDEX(CO2yr,,1), INDEX(CO2yr,,2),-9,1)</f>
        <v>307.2</v>
      </c>
    </row>
    <row r="956" spans="5:10">
      <c r="E956" s="5">
        <v>1929.0416666666665</v>
      </c>
      <c r="F956" s="10">
        <f t="shared" si="45"/>
        <v>307.2249999999957</v>
      </c>
      <c r="G956" s="12">
        <f t="shared" si="43"/>
        <v>8.2631518078797264</v>
      </c>
      <c r="H956" s="14">
        <f t="shared" si="44"/>
        <v>0.99297491696440676</v>
      </c>
      <c r="I956" s="10" cm="1">
        <f t="array" ref="I956">_xlfn.XLOOKUP(E956,INDEX(CO2yr,,1), INDEX(CO2yr,,2),-9,-1)</f>
        <v>307.2</v>
      </c>
      <c r="J956" s="10" cm="1">
        <f t="array" ref="J956">_xlfn.XLOOKUP(E956,INDEX(CO2yr,,1), INDEX(CO2yr,,2),-9,1)</f>
        <v>307.5</v>
      </c>
    </row>
    <row r="957" spans="5:10">
      <c r="E957" s="5">
        <v>1929.125</v>
      </c>
      <c r="F957" s="10">
        <f t="shared" si="45"/>
        <v>307.24999999999568</v>
      </c>
      <c r="G957" s="12">
        <f t="shared" si="43"/>
        <v>8.2632692003726422</v>
      </c>
      <c r="H957" s="14">
        <f t="shared" si="44"/>
        <v>0.99298902390611798</v>
      </c>
      <c r="I957" s="10" cm="1">
        <f t="array" ref="I957">_xlfn.XLOOKUP(E957,INDEX(CO2yr,,1), INDEX(CO2yr,,2),-9,-1)</f>
        <v>307.2</v>
      </c>
      <c r="J957" s="10" cm="1">
        <f t="array" ref="J957">_xlfn.XLOOKUP(E957,INDEX(CO2yr,,1), INDEX(CO2yr,,2),-9,1)</f>
        <v>307.5</v>
      </c>
    </row>
    <row r="958" spans="5:10">
      <c r="E958" s="5">
        <v>1929.2083333333333</v>
      </c>
      <c r="F958" s="10">
        <f t="shared" si="45"/>
        <v>307.27499999999566</v>
      </c>
      <c r="G958" s="12">
        <f t="shared" si="43"/>
        <v>8.2633865833140749</v>
      </c>
      <c r="H958" s="14">
        <f t="shared" si="44"/>
        <v>0.9930031297000369</v>
      </c>
      <c r="I958" s="10" cm="1">
        <f t="array" ref="I958">_xlfn.XLOOKUP(E958,INDEX(CO2yr,,1), INDEX(CO2yr,,2),-9,-1)</f>
        <v>307.2</v>
      </c>
      <c r="J958" s="10" cm="1">
        <f t="array" ref="J958">_xlfn.XLOOKUP(E958,INDEX(CO2yr,,1), INDEX(CO2yr,,2),-9,1)</f>
        <v>307.5</v>
      </c>
    </row>
    <row r="959" spans="5:10">
      <c r="E959" s="5">
        <v>1929.2916666666665</v>
      </c>
      <c r="F959" s="10">
        <f t="shared" si="45"/>
        <v>307.29999999999563</v>
      </c>
      <c r="G959" s="12">
        <f t="shared" si="43"/>
        <v>8.2635039567055806</v>
      </c>
      <c r="H959" s="14">
        <f t="shared" si="44"/>
        <v>0.99301723434635025</v>
      </c>
      <c r="I959" s="10" cm="1">
        <f t="array" ref="I959">_xlfn.XLOOKUP(E959,INDEX(CO2yr,,1), INDEX(CO2yr,,2),-9,-1)</f>
        <v>307.2</v>
      </c>
      <c r="J959" s="10" cm="1">
        <f t="array" ref="J959">_xlfn.XLOOKUP(E959,INDEX(CO2yr,,1), INDEX(CO2yr,,2),-9,1)</f>
        <v>307.5</v>
      </c>
    </row>
    <row r="960" spans="5:10">
      <c r="E960" s="5">
        <v>1929.375</v>
      </c>
      <c r="F960" s="10">
        <f t="shared" si="45"/>
        <v>307.32499999999561</v>
      </c>
      <c r="G960" s="12">
        <f t="shared" si="43"/>
        <v>8.2636213205487099</v>
      </c>
      <c r="H960" s="14">
        <f t="shared" si="44"/>
        <v>0.99303133784524467</v>
      </c>
      <c r="I960" s="10" cm="1">
        <f t="array" ref="I960">_xlfn.XLOOKUP(E960,INDEX(CO2yr,,1), INDEX(CO2yr,,2),-9,-1)</f>
        <v>307.2</v>
      </c>
      <c r="J960" s="10" cm="1">
        <f t="array" ref="J960">_xlfn.XLOOKUP(E960,INDEX(CO2yr,,1), INDEX(CO2yr,,2),-9,1)</f>
        <v>307.5</v>
      </c>
    </row>
    <row r="961" spans="5:10">
      <c r="E961" s="5">
        <v>1929.4583333333333</v>
      </c>
      <c r="F961" s="10">
        <f t="shared" si="45"/>
        <v>307.34999999999559</v>
      </c>
      <c r="G961" s="12">
        <f t="shared" si="43"/>
        <v>8.263738674845019</v>
      </c>
      <c r="H961" s="14">
        <f t="shared" si="44"/>
        <v>0.99304544019690677</v>
      </c>
      <c r="I961" s="10" cm="1">
        <f t="array" ref="I961">_xlfn.XLOOKUP(E961,INDEX(CO2yr,,1), INDEX(CO2yr,,2),-9,-1)</f>
        <v>307.2</v>
      </c>
      <c r="J961" s="10" cm="1">
        <f t="array" ref="J961">_xlfn.XLOOKUP(E961,INDEX(CO2yr,,1), INDEX(CO2yr,,2),-9,1)</f>
        <v>307.5</v>
      </c>
    </row>
    <row r="962" spans="5:10">
      <c r="E962" s="5">
        <v>1929.5416666666665</v>
      </c>
      <c r="F962" s="10">
        <f t="shared" si="45"/>
        <v>307.37499999999557</v>
      </c>
      <c r="G962" s="12">
        <f t="shared" si="43"/>
        <v>8.2638560195960622</v>
      </c>
      <c r="H962" s="14">
        <f t="shared" si="44"/>
        <v>0.99305954140152375</v>
      </c>
      <c r="I962" s="10" cm="1">
        <f t="array" ref="I962">_xlfn.XLOOKUP(E962,INDEX(CO2yr,,1), INDEX(CO2yr,,2),-9,-1)</f>
        <v>307.2</v>
      </c>
      <c r="J962" s="10" cm="1">
        <f t="array" ref="J962">_xlfn.XLOOKUP(E962,INDEX(CO2yr,,1), INDEX(CO2yr,,2),-9,1)</f>
        <v>307.5</v>
      </c>
    </row>
    <row r="963" spans="5:10">
      <c r="E963" s="5">
        <v>1929.625</v>
      </c>
      <c r="F963" s="10">
        <f t="shared" si="45"/>
        <v>307.39999999999554</v>
      </c>
      <c r="G963" s="12">
        <f t="shared" si="43"/>
        <v>8.2639733548033885</v>
      </c>
      <c r="H963" s="14">
        <f t="shared" si="44"/>
        <v>0.99307364145928145</v>
      </c>
      <c r="I963" s="10" cm="1">
        <f t="array" ref="I963">_xlfn.XLOOKUP(E963,INDEX(CO2yr,,1), INDEX(CO2yr,,2),-9,-1)</f>
        <v>307.2</v>
      </c>
      <c r="J963" s="10" cm="1">
        <f t="array" ref="J963">_xlfn.XLOOKUP(E963,INDEX(CO2yr,,1), INDEX(CO2yr,,2),-9,1)</f>
        <v>307.5</v>
      </c>
    </row>
    <row r="964" spans="5:10">
      <c r="E964" s="5">
        <v>1929.7083333333333</v>
      </c>
      <c r="F964" s="10">
        <f t="shared" si="45"/>
        <v>307.42499999999552</v>
      </c>
      <c r="G964" s="12">
        <f t="shared" si="43"/>
        <v>8.2640906804685521</v>
      </c>
      <c r="H964" s="14">
        <f t="shared" si="44"/>
        <v>0.99308774037036673</v>
      </c>
      <c r="I964" s="10" cm="1">
        <f t="array" ref="I964">_xlfn.XLOOKUP(E964,INDEX(CO2yr,,1), INDEX(CO2yr,,2),-9,-1)</f>
        <v>307.2</v>
      </c>
      <c r="J964" s="10" cm="1">
        <f t="array" ref="J964">_xlfn.XLOOKUP(E964,INDEX(CO2yr,,1), INDEX(CO2yr,,2),-9,1)</f>
        <v>307.5</v>
      </c>
    </row>
    <row r="965" spans="5:10">
      <c r="E965" s="5">
        <v>1929.7916666666665</v>
      </c>
      <c r="F965" s="10">
        <f t="shared" si="45"/>
        <v>307.4499999999955</v>
      </c>
      <c r="G965" s="12">
        <f t="shared" si="43"/>
        <v>8.2642079965931039</v>
      </c>
      <c r="H965" s="14">
        <f t="shared" si="44"/>
        <v>0.993101838134966</v>
      </c>
      <c r="I965" s="10" cm="1">
        <f t="array" ref="I965">_xlfn.XLOOKUP(E965,INDEX(CO2yr,,1), INDEX(CO2yr,,2),-9,-1)</f>
        <v>307.2</v>
      </c>
      <c r="J965" s="10" cm="1">
        <f t="array" ref="J965">_xlfn.XLOOKUP(E965,INDEX(CO2yr,,1), INDEX(CO2yr,,2),-9,1)</f>
        <v>307.5</v>
      </c>
    </row>
    <row r="966" spans="5:10">
      <c r="E966" s="5">
        <v>1929.875</v>
      </c>
      <c r="F966" s="10">
        <f t="shared" si="45"/>
        <v>307.47499999999548</v>
      </c>
      <c r="G966" s="12">
        <f t="shared" si="43"/>
        <v>8.2643253031785964</v>
      </c>
      <c r="H966" s="14">
        <f t="shared" si="44"/>
        <v>0.99311593475326576</v>
      </c>
      <c r="I966" s="10" cm="1">
        <f t="array" ref="I966">_xlfn.XLOOKUP(E966,INDEX(CO2yr,,1), INDEX(CO2yr,,2),-9,-1)</f>
        <v>307.2</v>
      </c>
      <c r="J966" s="10" cm="1">
        <f t="array" ref="J966">_xlfn.XLOOKUP(E966,INDEX(CO2yr,,1), INDEX(CO2yr,,2),-9,1)</f>
        <v>307.5</v>
      </c>
    </row>
    <row r="967" spans="5:10">
      <c r="E967" s="5">
        <v>1929.9583333333333</v>
      </c>
      <c r="F967" s="10">
        <f t="shared" si="45"/>
        <v>307.49999999999545</v>
      </c>
      <c r="G967" s="12">
        <f t="shared" si="43"/>
        <v>8.2644426002265821</v>
      </c>
      <c r="H967" s="14">
        <f t="shared" si="44"/>
        <v>0.99313003022545265</v>
      </c>
      <c r="I967" s="10" cm="1">
        <f t="array" ref="I967">_xlfn.XLOOKUP(E967,INDEX(CO2yr,,1), INDEX(CO2yr,,2),-9,-1)</f>
        <v>307.2</v>
      </c>
      <c r="J967" s="10" cm="1">
        <f t="array" ref="J967">_xlfn.XLOOKUP(E967,INDEX(CO2yr,,1), INDEX(CO2yr,,2),-9,1)</f>
        <v>307.5</v>
      </c>
    </row>
    <row r="968" spans="5:10">
      <c r="E968" s="5">
        <v>1930.0416666666665</v>
      </c>
      <c r="F968" s="10">
        <f t="shared" si="45"/>
        <v>307.54166666666214</v>
      </c>
      <c r="G968" s="12">
        <f t="shared" si="43"/>
        <v>8.2646380741163039</v>
      </c>
      <c r="H968" s="14">
        <f t="shared" si="44"/>
        <v>0.9931535201326851</v>
      </c>
      <c r="I968" s="10" cm="1">
        <f t="array" ref="I968">_xlfn.XLOOKUP(E968,INDEX(CO2yr,,1), INDEX(CO2yr,,2),-9,-1)</f>
        <v>307.5</v>
      </c>
      <c r="J968" s="10" cm="1">
        <f t="array" ref="J968">_xlfn.XLOOKUP(E968,INDEX(CO2yr,,1), INDEX(CO2yr,,2),-9,1)</f>
        <v>308</v>
      </c>
    </row>
    <row r="969" spans="5:10">
      <c r="E969" s="5">
        <v>1930.125</v>
      </c>
      <c r="F969" s="10">
        <f t="shared" si="45"/>
        <v>307.58333333332882</v>
      </c>
      <c r="G969" s="12">
        <f t="shared" ref="G969:G1032" si="46">LOG(F969,2)</f>
        <v>8.264833521524432</v>
      </c>
      <c r="H969" s="14">
        <f t="shared" ref="H969:H1032" si="47">G969/$G$6</f>
        <v>0.99317700685765031</v>
      </c>
      <c r="I969" s="10" cm="1">
        <f t="array" ref="I969">_xlfn.XLOOKUP(E969,INDEX(CO2yr,,1), INDEX(CO2yr,,2),-9,-1)</f>
        <v>307.5</v>
      </c>
      <c r="J969" s="10" cm="1">
        <f t="array" ref="J969">_xlfn.XLOOKUP(E969,INDEX(CO2yr,,1), INDEX(CO2yr,,2),-9,1)</f>
        <v>308</v>
      </c>
    </row>
    <row r="970" spans="5:10">
      <c r="E970" s="5">
        <v>1930.2083333333333</v>
      </c>
      <c r="F970" s="10">
        <f t="shared" si="45"/>
        <v>307.62499999999551</v>
      </c>
      <c r="G970" s="12">
        <f t="shared" si="46"/>
        <v>8.2650289424581391</v>
      </c>
      <c r="H970" s="14">
        <f t="shared" si="47"/>
        <v>0.99320049040120995</v>
      </c>
      <c r="I970" s="10" cm="1">
        <f t="array" ref="I970">_xlfn.XLOOKUP(E970,INDEX(CO2yr,,1), INDEX(CO2yr,,2),-9,-1)</f>
        <v>307.5</v>
      </c>
      <c r="J970" s="10" cm="1">
        <f t="array" ref="J970">_xlfn.XLOOKUP(E970,INDEX(CO2yr,,1), INDEX(CO2yr,,2),-9,1)</f>
        <v>308</v>
      </c>
    </row>
    <row r="971" spans="5:10">
      <c r="E971" s="5">
        <v>1930.2916666666665</v>
      </c>
      <c r="F971" s="10">
        <f t="shared" si="45"/>
        <v>307.66666666666219</v>
      </c>
      <c r="G971" s="12">
        <f t="shared" si="46"/>
        <v>8.2652243369245966</v>
      </c>
      <c r="H971" s="14">
        <f t="shared" si="47"/>
        <v>0.99322397076422608</v>
      </c>
      <c r="I971" s="10" cm="1">
        <f t="array" ref="I971">_xlfn.XLOOKUP(E971,INDEX(CO2yr,,1), INDEX(CO2yr,,2),-9,-1)</f>
        <v>307.5</v>
      </c>
      <c r="J971" s="10" cm="1">
        <f t="array" ref="J971">_xlfn.XLOOKUP(E971,INDEX(CO2yr,,1), INDEX(CO2yr,,2),-9,1)</f>
        <v>308</v>
      </c>
    </row>
    <row r="972" spans="5:10">
      <c r="E972" s="5">
        <v>1930.375</v>
      </c>
      <c r="F972" s="10">
        <f t="shared" si="45"/>
        <v>307.70833333332888</v>
      </c>
      <c r="G972" s="12">
        <f t="shared" si="46"/>
        <v>8.2654197049309754</v>
      </c>
      <c r="H972" s="14">
        <f t="shared" si="47"/>
        <v>0.99324744794756026</v>
      </c>
      <c r="I972" s="10" cm="1">
        <f t="array" ref="I972">_xlfn.XLOOKUP(E972,INDEX(CO2yr,,1), INDEX(CO2yr,,2),-9,-1)</f>
        <v>307.5</v>
      </c>
      <c r="J972" s="10" cm="1">
        <f t="array" ref="J972">_xlfn.XLOOKUP(E972,INDEX(CO2yr,,1), INDEX(CO2yr,,2),-9,1)</f>
        <v>308</v>
      </c>
    </row>
    <row r="973" spans="5:10">
      <c r="E973" s="5">
        <v>1930.4583333333333</v>
      </c>
      <c r="F973" s="10">
        <f t="shared" si="45"/>
        <v>307.74999999999557</v>
      </c>
      <c r="G973" s="12">
        <f t="shared" si="46"/>
        <v>8.265615046484438</v>
      </c>
      <c r="H973" s="14">
        <f t="shared" si="47"/>
        <v>0.99327092195207312</v>
      </c>
      <c r="I973" s="10" cm="1">
        <f t="array" ref="I973">_xlfn.XLOOKUP(E973,INDEX(CO2yr,,1), INDEX(CO2yr,,2),-9,-1)</f>
        <v>307.5</v>
      </c>
      <c r="J973" s="10" cm="1">
        <f t="array" ref="J973">_xlfn.XLOOKUP(E973,INDEX(CO2yr,,1), INDEX(CO2yr,,2),-9,1)</f>
        <v>308</v>
      </c>
    </row>
    <row r="974" spans="5:10">
      <c r="E974" s="5">
        <v>1930.5416666666665</v>
      </c>
      <c r="F974" s="10">
        <f t="shared" si="45"/>
        <v>307.79166666666225</v>
      </c>
      <c r="G974" s="12">
        <f t="shared" si="46"/>
        <v>8.2658103615921448</v>
      </c>
      <c r="H974" s="14">
        <f t="shared" si="47"/>
        <v>0.9932943927786253</v>
      </c>
      <c r="I974" s="10" cm="1">
        <f t="array" ref="I974">_xlfn.XLOOKUP(E974,INDEX(CO2yr,,1), INDEX(CO2yr,,2),-9,-1)</f>
        <v>307.5</v>
      </c>
      <c r="J974" s="10" cm="1">
        <f t="array" ref="J974">_xlfn.XLOOKUP(E974,INDEX(CO2yr,,1), INDEX(CO2yr,,2),-9,1)</f>
        <v>308</v>
      </c>
    </row>
    <row r="975" spans="5:10">
      <c r="E975" s="5">
        <v>1930.625</v>
      </c>
      <c r="F975" s="10">
        <f t="shared" si="45"/>
        <v>307.83333333332894</v>
      </c>
      <c r="G975" s="12">
        <f t="shared" si="46"/>
        <v>8.2660056502612616</v>
      </c>
      <c r="H975" s="14">
        <f t="shared" si="47"/>
        <v>0.99331786042807779</v>
      </c>
      <c r="I975" s="10" cm="1">
        <f t="array" ref="I975">_xlfn.XLOOKUP(E975,INDEX(CO2yr,,1), INDEX(CO2yr,,2),-9,-1)</f>
        <v>307.5</v>
      </c>
      <c r="J975" s="10" cm="1">
        <f t="array" ref="J975">_xlfn.XLOOKUP(E975,INDEX(CO2yr,,1), INDEX(CO2yr,,2),-9,1)</f>
        <v>308</v>
      </c>
    </row>
    <row r="976" spans="5:10">
      <c r="E976" s="5">
        <v>1930.7083333333333</v>
      </c>
      <c r="F976" s="10">
        <f t="shared" si="45"/>
        <v>307.87499999999562</v>
      </c>
      <c r="G976" s="12">
        <f t="shared" si="46"/>
        <v>8.26620091249894</v>
      </c>
      <c r="H976" s="14">
        <f t="shared" si="47"/>
        <v>0.99334132490129012</v>
      </c>
      <c r="I976" s="10" cm="1">
        <f t="array" ref="I976">_xlfn.XLOOKUP(E976,INDEX(CO2yr,,1), INDEX(CO2yr,,2),-9,-1)</f>
        <v>307.5</v>
      </c>
      <c r="J976" s="10" cm="1">
        <f t="array" ref="J976">_xlfn.XLOOKUP(E976,INDEX(CO2yr,,1), INDEX(CO2yr,,2),-9,1)</f>
        <v>308</v>
      </c>
    </row>
    <row r="977" spans="5:10">
      <c r="E977" s="5">
        <v>1930.7916666666665</v>
      </c>
      <c r="F977" s="10">
        <f t="shared" si="45"/>
        <v>307.91666666666231</v>
      </c>
      <c r="G977" s="12">
        <f t="shared" si="46"/>
        <v>8.2663961483123369</v>
      </c>
      <c r="H977" s="14">
        <f t="shared" si="47"/>
        <v>0.99336478619912216</v>
      </c>
      <c r="I977" s="10" cm="1">
        <f t="array" ref="I977">_xlfn.XLOOKUP(E977,INDEX(CO2yr,,1), INDEX(CO2yr,,2),-9,-1)</f>
        <v>307.5</v>
      </c>
      <c r="J977" s="10" cm="1">
        <f t="array" ref="J977">_xlfn.XLOOKUP(E977,INDEX(CO2yr,,1), INDEX(CO2yr,,2),-9,1)</f>
        <v>308</v>
      </c>
    </row>
    <row r="978" spans="5:10">
      <c r="E978" s="5">
        <v>1930.875</v>
      </c>
      <c r="F978" s="10">
        <f t="shared" si="45"/>
        <v>307.95833333332899</v>
      </c>
      <c r="G978" s="12">
        <f t="shared" si="46"/>
        <v>8.2665913577086005</v>
      </c>
      <c r="H978" s="14">
        <f t="shared" si="47"/>
        <v>0.993388244322433</v>
      </c>
      <c r="I978" s="10" cm="1">
        <f t="array" ref="I978">_xlfn.XLOOKUP(E978,INDEX(CO2yr,,1), INDEX(CO2yr,,2),-9,-1)</f>
        <v>307.5</v>
      </c>
      <c r="J978" s="10" cm="1">
        <f t="array" ref="J978">_xlfn.XLOOKUP(E978,INDEX(CO2yr,,1), INDEX(CO2yr,,2),-9,1)</f>
        <v>308</v>
      </c>
    </row>
    <row r="979" spans="5:10">
      <c r="E979" s="5">
        <v>1930.9583333333333</v>
      </c>
      <c r="F979" s="10">
        <f t="shared" si="45"/>
        <v>307.99999999999568</v>
      </c>
      <c r="G979" s="12">
        <f t="shared" si="46"/>
        <v>8.2667865406948824</v>
      </c>
      <c r="H979" s="14">
        <f t="shared" si="47"/>
        <v>0.99341169927208206</v>
      </c>
      <c r="I979" s="10" cm="1">
        <f t="array" ref="I979">_xlfn.XLOOKUP(E979,INDEX(CO2yr,,1), INDEX(CO2yr,,2),-9,-1)</f>
        <v>307.5</v>
      </c>
      <c r="J979" s="10" cm="1">
        <f t="array" ref="J979">_xlfn.XLOOKUP(E979,INDEX(CO2yr,,1), INDEX(CO2yr,,2),-9,1)</f>
        <v>308</v>
      </c>
    </row>
    <row r="980" spans="5:10">
      <c r="E980" s="5">
        <v>1931.0416666666665</v>
      </c>
      <c r="F980" s="10">
        <f t="shared" si="45"/>
        <v>308.02499999999566</v>
      </c>
      <c r="G980" s="12">
        <f t="shared" si="46"/>
        <v>8.2669036378128293</v>
      </c>
      <c r="H980" s="14">
        <f t="shared" si="47"/>
        <v>0.99342577071887062</v>
      </c>
      <c r="I980" s="10" cm="1">
        <f t="array" ref="I980">_xlfn.XLOOKUP(E980,INDEX(CO2yr,,1), INDEX(CO2yr,,2),-9,-1)</f>
        <v>308</v>
      </c>
      <c r="J980" s="10" cm="1">
        <f t="array" ref="J980">_xlfn.XLOOKUP(E980,INDEX(CO2yr,,1), INDEX(CO2yr,,2),-9,1)</f>
        <v>308.3</v>
      </c>
    </row>
    <row r="981" spans="5:10">
      <c r="E981" s="5">
        <v>1931.125</v>
      </c>
      <c r="F981" s="10">
        <f t="shared" si="45"/>
        <v>308.04999999999563</v>
      </c>
      <c r="G981" s="12">
        <f t="shared" si="46"/>
        <v>8.2670207254272992</v>
      </c>
      <c r="H981" s="14">
        <f t="shared" si="47"/>
        <v>0.99343984102363558</v>
      </c>
      <c r="I981" s="10" cm="1">
        <f t="array" ref="I981">_xlfn.XLOOKUP(E981,INDEX(CO2yr,,1), INDEX(CO2yr,,2),-9,-1)</f>
        <v>308</v>
      </c>
      <c r="J981" s="10" cm="1">
        <f t="array" ref="J981">_xlfn.XLOOKUP(E981,INDEX(CO2yr,,1), INDEX(CO2yr,,2),-9,1)</f>
        <v>308.3</v>
      </c>
    </row>
    <row r="982" spans="5:10">
      <c r="E982" s="5">
        <v>1931.2083333333333</v>
      </c>
      <c r="F982" s="10">
        <f t="shared" si="45"/>
        <v>308.07499999999561</v>
      </c>
      <c r="G982" s="12">
        <f t="shared" si="46"/>
        <v>8.2671378035398302</v>
      </c>
      <c r="H982" s="14">
        <f t="shared" si="47"/>
        <v>0.99345391018656171</v>
      </c>
      <c r="I982" s="10" cm="1">
        <f t="array" ref="I982">_xlfn.XLOOKUP(E982,INDEX(CO2yr,,1), INDEX(CO2yr,,2),-9,-1)</f>
        <v>308</v>
      </c>
      <c r="J982" s="10" cm="1">
        <f t="array" ref="J982">_xlfn.XLOOKUP(E982,INDEX(CO2yr,,1), INDEX(CO2yr,,2),-9,1)</f>
        <v>308.3</v>
      </c>
    </row>
    <row r="983" spans="5:10">
      <c r="E983" s="5">
        <v>1931.2916666666665</v>
      </c>
      <c r="F983" s="10">
        <f t="shared" si="45"/>
        <v>308.09999999999559</v>
      </c>
      <c r="G983" s="12">
        <f t="shared" si="46"/>
        <v>8.2672548721519679</v>
      </c>
      <c r="H983" s="14">
        <f t="shared" si="47"/>
        <v>0.99346797820783483</v>
      </c>
      <c r="I983" s="10" cm="1">
        <f t="array" ref="I983">_xlfn.XLOOKUP(E983,INDEX(CO2yr,,1), INDEX(CO2yr,,2),-9,-1)</f>
        <v>308</v>
      </c>
      <c r="J983" s="10" cm="1">
        <f t="array" ref="J983">_xlfn.XLOOKUP(E983,INDEX(CO2yr,,1), INDEX(CO2yr,,2),-9,1)</f>
        <v>308.3</v>
      </c>
    </row>
    <row r="984" spans="5:10">
      <c r="E984" s="5">
        <v>1931.375</v>
      </c>
      <c r="F984" s="10">
        <f t="shared" si="45"/>
        <v>308.12499999999557</v>
      </c>
      <c r="G984" s="12">
        <f t="shared" si="46"/>
        <v>8.2673719312652523</v>
      </c>
      <c r="H984" s="14">
        <f t="shared" si="47"/>
        <v>0.99348204508764004</v>
      </c>
      <c r="I984" s="10" cm="1">
        <f t="array" ref="I984">_xlfn.XLOOKUP(E984,INDEX(CO2yr,,1), INDEX(CO2yr,,2),-9,-1)</f>
        <v>308</v>
      </c>
      <c r="J984" s="10" cm="1">
        <f t="array" ref="J984">_xlfn.XLOOKUP(E984,INDEX(CO2yr,,1), INDEX(CO2yr,,2),-9,1)</f>
        <v>308.3</v>
      </c>
    </row>
    <row r="985" spans="5:10">
      <c r="E985" s="5">
        <v>1931.4583333333333</v>
      </c>
      <c r="F985" s="10">
        <f t="shared" si="45"/>
        <v>308.14999999999554</v>
      </c>
      <c r="G985" s="12">
        <f t="shared" si="46"/>
        <v>8.2674889808812271</v>
      </c>
      <c r="H985" s="14">
        <f t="shared" si="47"/>
        <v>0.99349611082616285</v>
      </c>
      <c r="I985" s="10" cm="1">
        <f t="array" ref="I985">_xlfn.XLOOKUP(E985,INDEX(CO2yr,,1), INDEX(CO2yr,,2),-9,-1)</f>
        <v>308</v>
      </c>
      <c r="J985" s="10" cm="1">
        <f t="array" ref="J985">_xlfn.XLOOKUP(E985,INDEX(CO2yr,,1), INDEX(CO2yr,,2),-9,1)</f>
        <v>308.3</v>
      </c>
    </row>
    <row r="986" spans="5:10">
      <c r="E986" s="5">
        <v>1931.5416666666665</v>
      </c>
      <c r="F986" s="10">
        <f t="shared" si="45"/>
        <v>308.17499999999552</v>
      </c>
      <c r="G986" s="12">
        <f t="shared" si="46"/>
        <v>8.2676060210014288</v>
      </c>
      <c r="H986" s="14">
        <f t="shared" si="47"/>
        <v>0.99351017542358777</v>
      </c>
      <c r="I986" s="10" cm="1">
        <f t="array" ref="I986">_xlfn.XLOOKUP(E986,INDEX(CO2yr,,1), INDEX(CO2yr,,2),-9,-1)</f>
        <v>308</v>
      </c>
      <c r="J986" s="10" cm="1">
        <f t="array" ref="J986">_xlfn.XLOOKUP(E986,INDEX(CO2yr,,1), INDEX(CO2yr,,2),-9,1)</f>
        <v>308.3</v>
      </c>
    </row>
    <row r="987" spans="5:10">
      <c r="E987" s="5">
        <v>1931.625</v>
      </c>
      <c r="F987" s="10">
        <f t="shared" si="45"/>
        <v>308.1999999999955</v>
      </c>
      <c r="G987" s="12">
        <f t="shared" si="46"/>
        <v>8.2677230516274012</v>
      </c>
      <c r="H987" s="14">
        <f t="shared" si="47"/>
        <v>0.99352423888010033</v>
      </c>
      <c r="I987" s="10" cm="1">
        <f t="array" ref="I987">_xlfn.XLOOKUP(E987,INDEX(CO2yr,,1), INDEX(CO2yr,,2),-9,-1)</f>
        <v>308</v>
      </c>
      <c r="J987" s="10" cm="1">
        <f t="array" ref="J987">_xlfn.XLOOKUP(E987,INDEX(CO2yr,,1), INDEX(CO2yr,,2),-9,1)</f>
        <v>308.3</v>
      </c>
    </row>
    <row r="988" spans="5:10">
      <c r="E988" s="5">
        <v>1931.7083333333333</v>
      </c>
      <c r="F988" s="10">
        <f t="shared" si="45"/>
        <v>308.22499999999548</v>
      </c>
      <c r="G988" s="12">
        <f t="shared" si="46"/>
        <v>8.267840072760686</v>
      </c>
      <c r="H988" s="14">
        <f t="shared" si="47"/>
        <v>0.99353830119588593</v>
      </c>
      <c r="I988" s="10" cm="1">
        <f t="array" ref="I988">_xlfn.XLOOKUP(E988,INDEX(CO2yr,,1), INDEX(CO2yr,,2),-9,-1)</f>
        <v>308</v>
      </c>
      <c r="J988" s="10" cm="1">
        <f t="array" ref="J988">_xlfn.XLOOKUP(E988,INDEX(CO2yr,,1), INDEX(CO2yr,,2),-9,1)</f>
        <v>308.3</v>
      </c>
    </row>
    <row r="989" spans="5:10">
      <c r="E989" s="5">
        <v>1931.7916666666665</v>
      </c>
      <c r="F989" s="10">
        <f t="shared" si="45"/>
        <v>308.24999999999545</v>
      </c>
      <c r="G989" s="12">
        <f t="shared" si="46"/>
        <v>8.2679570844028181</v>
      </c>
      <c r="H989" s="14">
        <f t="shared" si="47"/>
        <v>0.99355236237112887</v>
      </c>
      <c r="I989" s="10" cm="1">
        <f t="array" ref="I989">_xlfn.XLOOKUP(E989,INDEX(CO2yr,,1), INDEX(CO2yr,,2),-9,-1)</f>
        <v>308</v>
      </c>
      <c r="J989" s="10" cm="1">
        <f t="array" ref="J989">_xlfn.XLOOKUP(E989,INDEX(CO2yr,,1), INDEX(CO2yr,,2),-9,1)</f>
        <v>308.3</v>
      </c>
    </row>
    <row r="990" spans="5:10">
      <c r="E990" s="5">
        <v>1931.875</v>
      </c>
      <c r="F990" s="10">
        <f t="shared" si="45"/>
        <v>308.27499999999543</v>
      </c>
      <c r="G990" s="12">
        <f t="shared" si="46"/>
        <v>8.268074086555341</v>
      </c>
      <c r="H990" s="14">
        <f t="shared" si="47"/>
        <v>0.99356642240601478</v>
      </c>
      <c r="I990" s="10" cm="1">
        <f t="array" ref="I990">_xlfn.XLOOKUP(E990,INDEX(CO2yr,,1), INDEX(CO2yr,,2),-9,-1)</f>
        <v>308</v>
      </c>
      <c r="J990" s="10" cm="1">
        <f t="array" ref="J990">_xlfn.XLOOKUP(E990,INDEX(CO2yr,,1), INDEX(CO2yr,,2),-9,1)</f>
        <v>308.3</v>
      </c>
    </row>
    <row r="991" spans="5:10">
      <c r="E991" s="5">
        <v>1931.9583333333333</v>
      </c>
      <c r="F991" s="10">
        <f t="shared" si="45"/>
        <v>308.29999999999541</v>
      </c>
      <c r="G991" s="12">
        <f t="shared" si="46"/>
        <v>8.2681910792197915</v>
      </c>
      <c r="H991" s="14">
        <f t="shared" si="47"/>
        <v>0.99358048130072818</v>
      </c>
      <c r="I991" s="10" cm="1">
        <f t="array" ref="I991">_xlfn.XLOOKUP(E991,INDEX(CO2yr,,1), INDEX(CO2yr,,2),-9,-1)</f>
        <v>308</v>
      </c>
      <c r="J991" s="10" cm="1">
        <f t="array" ref="J991">_xlfn.XLOOKUP(E991,INDEX(CO2yr,,1), INDEX(CO2yr,,2),-9,1)</f>
        <v>308.3</v>
      </c>
    </row>
    <row r="992" spans="5:10">
      <c r="E992" s="5">
        <v>1932.0416666666665</v>
      </c>
      <c r="F992" s="10">
        <f t="shared" si="45"/>
        <v>308.34999999999542</v>
      </c>
      <c r="G992" s="12">
        <f t="shared" si="46"/>
        <v>8.2684250360906351</v>
      </c>
      <c r="H992" s="14">
        <f t="shared" si="47"/>
        <v>0.99360859567037796</v>
      </c>
      <c r="I992" s="10" cm="1">
        <f t="array" ref="I992">_xlfn.XLOOKUP(E992,INDEX(CO2yr,,1), INDEX(CO2yr,,2),-9,-1)</f>
        <v>308.3</v>
      </c>
      <c r="J992" s="10" cm="1">
        <f t="array" ref="J992">_xlfn.XLOOKUP(E992,INDEX(CO2yr,,1), INDEX(CO2yr,,2),-9,1)</f>
        <v>308.89999999999998</v>
      </c>
    </row>
    <row r="993" spans="5:10">
      <c r="E993" s="5">
        <v>1932.125</v>
      </c>
      <c r="F993" s="10">
        <f t="shared" si="45"/>
        <v>308.39999999999543</v>
      </c>
      <c r="G993" s="12">
        <f t="shared" si="46"/>
        <v>8.2686589550276519</v>
      </c>
      <c r="H993" s="14">
        <f t="shared" si="47"/>
        <v>0.99363670548155669</v>
      </c>
      <c r="I993" s="10" cm="1">
        <f t="array" ref="I993">_xlfn.XLOOKUP(E993,INDEX(CO2yr,,1), INDEX(CO2yr,,2),-9,-1)</f>
        <v>308.3</v>
      </c>
      <c r="J993" s="10" cm="1">
        <f t="array" ref="J993">_xlfn.XLOOKUP(E993,INDEX(CO2yr,,1), INDEX(CO2yr,,2),-9,1)</f>
        <v>308.89999999999998</v>
      </c>
    </row>
    <row r="994" spans="5:10">
      <c r="E994" s="5">
        <v>1932.2083333333333</v>
      </c>
      <c r="F994" s="10">
        <f t="shared" si="45"/>
        <v>308.44999999999544</v>
      </c>
      <c r="G994" s="12">
        <f t="shared" si="46"/>
        <v>8.2688928360431415</v>
      </c>
      <c r="H994" s="14">
        <f t="shared" si="47"/>
        <v>0.99366481073574242</v>
      </c>
      <c r="I994" s="10" cm="1">
        <f t="array" ref="I994">_xlfn.XLOOKUP(E994,INDEX(CO2yr,,1), INDEX(CO2yr,,2),-9,-1)</f>
        <v>308.3</v>
      </c>
      <c r="J994" s="10" cm="1">
        <f t="array" ref="J994">_xlfn.XLOOKUP(E994,INDEX(CO2yr,,1), INDEX(CO2yr,,2),-9,1)</f>
        <v>308.89999999999998</v>
      </c>
    </row>
    <row r="995" spans="5:10">
      <c r="E995" s="5">
        <v>1932.2916666666665</v>
      </c>
      <c r="F995" s="10">
        <f t="shared" si="45"/>
        <v>308.49999999999545</v>
      </c>
      <c r="G995" s="12">
        <f t="shared" si="46"/>
        <v>8.2691266791493963</v>
      </c>
      <c r="H995" s="14">
        <f t="shared" si="47"/>
        <v>0.99369291143441218</v>
      </c>
      <c r="I995" s="10" cm="1">
        <f t="array" ref="I995">_xlfn.XLOOKUP(E995,INDEX(CO2yr,,1), INDEX(CO2yr,,2),-9,-1)</f>
        <v>308.3</v>
      </c>
      <c r="J995" s="10" cm="1">
        <f t="array" ref="J995">_xlfn.XLOOKUP(E995,INDEX(CO2yr,,1), INDEX(CO2yr,,2),-9,1)</f>
        <v>308.89999999999998</v>
      </c>
    </row>
    <row r="996" spans="5:10">
      <c r="E996" s="5">
        <v>1932.375</v>
      </c>
      <c r="F996" s="10">
        <f t="shared" si="45"/>
        <v>308.54999999999546</v>
      </c>
      <c r="G996" s="12">
        <f t="shared" si="46"/>
        <v>8.2693604843587067</v>
      </c>
      <c r="H996" s="14">
        <f t="shared" si="47"/>
        <v>0.99372100757904303</v>
      </c>
      <c r="I996" s="10" cm="1">
        <f t="array" ref="I996">_xlfn.XLOOKUP(E996,INDEX(CO2yr,,1), INDEX(CO2yr,,2),-9,-1)</f>
        <v>308.3</v>
      </c>
      <c r="J996" s="10" cm="1">
        <f t="array" ref="J996">_xlfn.XLOOKUP(E996,INDEX(CO2yr,,1), INDEX(CO2yr,,2),-9,1)</f>
        <v>308.89999999999998</v>
      </c>
    </row>
    <row r="997" spans="5:10">
      <c r="E997" s="5">
        <v>1932.4583333333333</v>
      </c>
      <c r="F997" s="10">
        <f t="shared" si="45"/>
        <v>308.59999999999548</v>
      </c>
      <c r="G997" s="12">
        <f t="shared" si="46"/>
        <v>8.2695942516833512</v>
      </c>
      <c r="H997" s="14">
        <f t="shared" si="47"/>
        <v>0.99374909917111043</v>
      </c>
      <c r="I997" s="10" cm="1">
        <f t="array" ref="I997">_xlfn.XLOOKUP(E997,INDEX(CO2yr,,1), INDEX(CO2yr,,2),-9,-1)</f>
        <v>308.3</v>
      </c>
      <c r="J997" s="10" cm="1">
        <f t="array" ref="J997">_xlfn.XLOOKUP(E997,INDEX(CO2yr,,1), INDEX(CO2yr,,2),-9,1)</f>
        <v>308.89999999999998</v>
      </c>
    </row>
    <row r="998" spans="5:10">
      <c r="E998" s="5">
        <v>1932.5416666666665</v>
      </c>
      <c r="F998" s="10">
        <f t="shared" si="45"/>
        <v>308.64999999999549</v>
      </c>
      <c r="G998" s="12">
        <f t="shared" si="46"/>
        <v>8.2698279811356059</v>
      </c>
      <c r="H998" s="14">
        <f t="shared" si="47"/>
        <v>0.99377718621208955</v>
      </c>
      <c r="I998" s="10" cm="1">
        <f t="array" ref="I998">_xlfn.XLOOKUP(E998,INDEX(CO2yr,,1), INDEX(CO2yr,,2),-9,-1)</f>
        <v>308.3</v>
      </c>
      <c r="J998" s="10" cm="1">
        <f t="array" ref="J998">_xlfn.XLOOKUP(E998,INDEX(CO2yr,,1), INDEX(CO2yr,,2),-9,1)</f>
        <v>308.89999999999998</v>
      </c>
    </row>
    <row r="999" spans="5:10">
      <c r="E999" s="5">
        <v>1932.625</v>
      </c>
      <c r="F999" s="10">
        <f t="shared" si="45"/>
        <v>308.6999999999955</v>
      </c>
      <c r="G999" s="12">
        <f t="shared" si="46"/>
        <v>8.2700616727277421</v>
      </c>
      <c r="H999" s="14">
        <f t="shared" si="47"/>
        <v>0.99380526870345509</v>
      </c>
      <c r="I999" s="10" cm="1">
        <f t="array" ref="I999">_xlfn.XLOOKUP(E999,INDEX(CO2yr,,1), INDEX(CO2yr,,2),-9,-1)</f>
        <v>308.3</v>
      </c>
      <c r="J999" s="10" cm="1">
        <f t="array" ref="J999">_xlfn.XLOOKUP(E999,INDEX(CO2yr,,1), INDEX(CO2yr,,2),-9,1)</f>
        <v>308.89999999999998</v>
      </c>
    </row>
    <row r="1000" spans="5:10">
      <c r="E1000" s="5">
        <v>1932.7083333333333</v>
      </c>
      <c r="F1000" s="10">
        <f t="shared" si="45"/>
        <v>308.74999999999551</v>
      </c>
      <c r="G1000" s="12">
        <f t="shared" si="46"/>
        <v>8.2702953264720183</v>
      </c>
      <c r="H1000" s="14">
        <f t="shared" si="47"/>
        <v>0.9938333466466801</v>
      </c>
      <c r="I1000" s="10" cm="1">
        <f t="array" ref="I1000">_xlfn.XLOOKUP(E1000,INDEX(CO2yr,,1), INDEX(CO2yr,,2),-9,-1)</f>
        <v>308.3</v>
      </c>
      <c r="J1000" s="10" cm="1">
        <f t="array" ref="J1000">_xlfn.XLOOKUP(E1000,INDEX(CO2yr,,1), INDEX(CO2yr,,2),-9,1)</f>
        <v>308.89999999999998</v>
      </c>
    </row>
    <row r="1001" spans="5:10">
      <c r="E1001" s="5">
        <v>1932.7916666666665</v>
      </c>
      <c r="F1001" s="10">
        <f t="shared" si="45"/>
        <v>308.79999999999552</v>
      </c>
      <c r="G1001" s="12">
        <f t="shared" si="46"/>
        <v>8.2705289423806967</v>
      </c>
      <c r="H1001" s="14">
        <f t="shared" si="47"/>
        <v>0.99386142004323808</v>
      </c>
      <c r="I1001" s="10" cm="1">
        <f t="array" ref="I1001">_xlfn.XLOOKUP(E1001,INDEX(CO2yr,,1), INDEX(CO2yr,,2),-9,-1)</f>
        <v>308.3</v>
      </c>
      <c r="J1001" s="10" cm="1">
        <f t="array" ref="J1001">_xlfn.XLOOKUP(E1001,INDEX(CO2yr,,1), INDEX(CO2yr,,2),-9,1)</f>
        <v>308.89999999999998</v>
      </c>
    </row>
    <row r="1002" spans="5:10">
      <c r="E1002" s="5">
        <v>1932.875</v>
      </c>
      <c r="F1002" s="10">
        <f t="shared" si="45"/>
        <v>308.84999999999553</v>
      </c>
      <c r="G1002" s="12">
        <f t="shared" si="46"/>
        <v>8.2707625204660271</v>
      </c>
      <c r="H1002" s="14">
        <f t="shared" si="47"/>
        <v>0.99388948889460116</v>
      </c>
      <c r="I1002" s="10" cm="1">
        <f t="array" ref="I1002">_xlfn.XLOOKUP(E1002,INDEX(CO2yr,,1), INDEX(CO2yr,,2),-9,-1)</f>
        <v>308.3</v>
      </c>
      <c r="J1002" s="10" cm="1">
        <f t="array" ref="J1002">_xlfn.XLOOKUP(E1002,INDEX(CO2yr,,1), INDEX(CO2yr,,2),-9,1)</f>
        <v>308.89999999999998</v>
      </c>
    </row>
    <row r="1003" spans="5:10">
      <c r="E1003" s="5">
        <v>1932.9583333333333</v>
      </c>
      <c r="F1003" s="10">
        <f t="shared" si="45"/>
        <v>308.89999999999554</v>
      </c>
      <c r="G1003" s="12">
        <f t="shared" si="46"/>
        <v>8.2709960607402557</v>
      </c>
      <c r="H1003" s="14">
        <f t="shared" si="47"/>
        <v>0.99391755320224084</v>
      </c>
      <c r="I1003" s="10" cm="1">
        <f t="array" ref="I1003">_xlfn.XLOOKUP(E1003,INDEX(CO2yr,,1), INDEX(CO2yr,,2),-9,-1)</f>
        <v>308.3</v>
      </c>
      <c r="J1003" s="10" cm="1">
        <f t="array" ref="J1003">_xlfn.XLOOKUP(E1003,INDEX(CO2yr,,1), INDEX(CO2yr,,2),-9,1)</f>
        <v>308.89999999999998</v>
      </c>
    </row>
    <row r="1004" spans="5:10">
      <c r="E1004" s="5">
        <v>1933.0416666666665</v>
      </c>
      <c r="F1004" s="10">
        <f t="shared" si="45"/>
        <v>308.9333333333289</v>
      </c>
      <c r="G1004" s="12">
        <f t="shared" si="46"/>
        <v>8.2711517332562821</v>
      </c>
      <c r="H1004" s="14">
        <f t="shared" si="47"/>
        <v>0.99393626021710257</v>
      </c>
      <c r="I1004" s="10" cm="1">
        <f t="array" ref="I1004">_xlfn.XLOOKUP(E1004,INDEX(CO2yr,,1), INDEX(CO2yr,,2),-9,-1)</f>
        <v>308.89999999999998</v>
      </c>
      <c r="J1004" s="10" cm="1">
        <f t="array" ref="J1004">_xlfn.XLOOKUP(E1004,INDEX(CO2yr,,1), INDEX(CO2yr,,2),-9,1)</f>
        <v>309.3</v>
      </c>
    </row>
    <row r="1005" spans="5:10">
      <c r="E1005" s="5">
        <v>1933.125</v>
      </c>
      <c r="F1005" s="10">
        <f t="shared" si="45"/>
        <v>308.96666666666226</v>
      </c>
      <c r="G1005" s="12">
        <f t="shared" si="46"/>
        <v>8.2713073889764406</v>
      </c>
      <c r="H1005" s="14">
        <f t="shared" si="47"/>
        <v>0.99395496521362126</v>
      </c>
      <c r="I1005" s="10" cm="1">
        <f t="array" ref="I1005">_xlfn.XLOOKUP(E1005,INDEX(CO2yr,,1), INDEX(CO2yr,,2),-9,-1)</f>
        <v>308.89999999999998</v>
      </c>
      <c r="J1005" s="10" cm="1">
        <f t="array" ref="J1005">_xlfn.XLOOKUP(E1005,INDEX(CO2yr,,1), INDEX(CO2yr,,2),-9,1)</f>
        <v>309.3</v>
      </c>
    </row>
    <row r="1006" spans="5:10">
      <c r="E1006" s="5">
        <v>1933.2083333333333</v>
      </c>
      <c r="F1006" s="10">
        <f t="shared" si="45"/>
        <v>308.99999999999562</v>
      </c>
      <c r="G1006" s="12">
        <f t="shared" si="46"/>
        <v>8.2714630279043551</v>
      </c>
      <c r="H1006" s="14">
        <f t="shared" si="47"/>
        <v>0.99397366819223221</v>
      </c>
      <c r="I1006" s="10" cm="1">
        <f t="array" ref="I1006">_xlfn.XLOOKUP(E1006,INDEX(CO2yr,,1), INDEX(CO2yr,,2),-9,-1)</f>
        <v>308.89999999999998</v>
      </c>
      <c r="J1006" s="10" cm="1">
        <f t="array" ref="J1006">_xlfn.XLOOKUP(E1006,INDEX(CO2yr,,1), INDEX(CO2yr,,2),-9,1)</f>
        <v>309.3</v>
      </c>
    </row>
    <row r="1007" spans="5:10">
      <c r="E1007" s="5">
        <v>1933.2916666666665</v>
      </c>
      <c r="F1007" s="10">
        <f t="shared" ref="F1007:F1070" si="48">F1006+(J1007-I1007)/12</f>
        <v>309.03333333332898</v>
      </c>
      <c r="G1007" s="12">
        <f t="shared" si="46"/>
        <v>8.2716186500436439</v>
      </c>
      <c r="H1007" s="14">
        <f t="shared" si="47"/>
        <v>0.99399236915337041</v>
      </c>
      <c r="I1007" s="10" cm="1">
        <f t="array" ref="I1007">_xlfn.XLOOKUP(E1007,INDEX(CO2yr,,1), INDEX(CO2yr,,2),-9,-1)</f>
        <v>308.89999999999998</v>
      </c>
      <c r="J1007" s="10" cm="1">
        <f t="array" ref="J1007">_xlfn.XLOOKUP(E1007,INDEX(CO2yr,,1), INDEX(CO2yr,,2),-9,1)</f>
        <v>309.3</v>
      </c>
    </row>
    <row r="1008" spans="5:10">
      <c r="E1008" s="5">
        <v>1933.375</v>
      </c>
      <c r="F1008" s="10">
        <f t="shared" si="48"/>
        <v>309.06666666666234</v>
      </c>
      <c r="G1008" s="12">
        <f t="shared" si="46"/>
        <v>8.2717742553979345</v>
      </c>
      <c r="H1008" s="14">
        <f t="shared" si="47"/>
        <v>0.99401106809747175</v>
      </c>
      <c r="I1008" s="10" cm="1">
        <f t="array" ref="I1008">_xlfn.XLOOKUP(E1008,INDEX(CO2yr,,1), INDEX(CO2yr,,2),-9,-1)</f>
        <v>308.89999999999998</v>
      </c>
      <c r="J1008" s="10" cm="1">
        <f t="array" ref="J1008">_xlfn.XLOOKUP(E1008,INDEX(CO2yr,,1), INDEX(CO2yr,,2),-9,1)</f>
        <v>309.3</v>
      </c>
    </row>
    <row r="1009" spans="5:10">
      <c r="E1009" s="5">
        <v>1933.4583333333333</v>
      </c>
      <c r="F1009" s="10">
        <f t="shared" si="48"/>
        <v>309.0999999999957</v>
      </c>
      <c r="G1009" s="12">
        <f t="shared" si="46"/>
        <v>8.2719298439708417</v>
      </c>
      <c r="H1009" s="14">
        <f t="shared" si="47"/>
        <v>0.99402976502497054</v>
      </c>
      <c r="I1009" s="10" cm="1">
        <f t="array" ref="I1009">_xlfn.XLOOKUP(E1009,INDEX(CO2yr,,1), INDEX(CO2yr,,2),-9,-1)</f>
        <v>308.89999999999998</v>
      </c>
      <c r="J1009" s="10" cm="1">
        <f t="array" ref="J1009">_xlfn.XLOOKUP(E1009,INDEX(CO2yr,,1), INDEX(CO2yr,,2),-9,1)</f>
        <v>309.3</v>
      </c>
    </row>
    <row r="1010" spans="5:10">
      <c r="E1010" s="5">
        <v>1933.5416666666665</v>
      </c>
      <c r="F1010" s="10">
        <f t="shared" si="48"/>
        <v>309.13333333332906</v>
      </c>
      <c r="G1010" s="12">
        <f t="shared" si="46"/>
        <v>8.2720854157659875</v>
      </c>
      <c r="H1010" s="14">
        <f t="shared" si="47"/>
        <v>0.99404845993630198</v>
      </c>
      <c r="I1010" s="10" cm="1">
        <f t="array" ref="I1010">_xlfn.XLOOKUP(E1010,INDEX(CO2yr,,1), INDEX(CO2yr,,2),-9,-1)</f>
        <v>308.89999999999998</v>
      </c>
      <c r="J1010" s="10" cm="1">
        <f t="array" ref="J1010">_xlfn.XLOOKUP(E1010,INDEX(CO2yr,,1), INDEX(CO2yr,,2),-9,1)</f>
        <v>309.3</v>
      </c>
    </row>
    <row r="1011" spans="5:10">
      <c r="E1011" s="5">
        <v>1933.625</v>
      </c>
      <c r="F1011" s="10">
        <f t="shared" si="48"/>
        <v>309.16666666666242</v>
      </c>
      <c r="G1011" s="12">
        <f t="shared" si="46"/>
        <v>8.2722409707869904</v>
      </c>
      <c r="H1011" s="14">
        <f t="shared" si="47"/>
        <v>0.99406715283190106</v>
      </c>
      <c r="I1011" s="10" cm="1">
        <f t="array" ref="I1011">_xlfn.XLOOKUP(E1011,INDEX(CO2yr,,1), INDEX(CO2yr,,2),-9,-1)</f>
        <v>308.89999999999998</v>
      </c>
      <c r="J1011" s="10" cm="1">
        <f t="array" ref="J1011">_xlfn.XLOOKUP(E1011,INDEX(CO2yr,,1), INDEX(CO2yr,,2),-9,1)</f>
        <v>309.3</v>
      </c>
    </row>
    <row r="1012" spans="5:10">
      <c r="E1012" s="5">
        <v>1933.7083333333333</v>
      </c>
      <c r="F1012" s="10">
        <f t="shared" si="48"/>
        <v>309.19999999999578</v>
      </c>
      <c r="G1012" s="12">
        <f t="shared" si="46"/>
        <v>8.2723965090374652</v>
      </c>
      <c r="H1012" s="14">
        <f t="shared" si="47"/>
        <v>0.99408584371220199</v>
      </c>
      <c r="I1012" s="10" cm="1">
        <f t="array" ref="I1012">_xlfn.XLOOKUP(E1012,INDEX(CO2yr,,1), INDEX(CO2yr,,2),-9,-1)</f>
        <v>308.89999999999998</v>
      </c>
      <c r="J1012" s="10" cm="1">
        <f t="array" ref="J1012">_xlfn.XLOOKUP(E1012,INDEX(CO2yr,,1), INDEX(CO2yr,,2),-9,1)</f>
        <v>309.3</v>
      </c>
    </row>
    <row r="1013" spans="5:10">
      <c r="E1013" s="5">
        <v>1933.7916666666665</v>
      </c>
      <c r="F1013" s="10">
        <f t="shared" si="48"/>
        <v>309.23333333332914</v>
      </c>
      <c r="G1013" s="12">
        <f t="shared" si="46"/>
        <v>8.2725520305210303</v>
      </c>
      <c r="H1013" s="14">
        <f t="shared" si="47"/>
        <v>0.99410453257763975</v>
      </c>
      <c r="I1013" s="10" cm="1">
        <f t="array" ref="I1013">_xlfn.XLOOKUP(E1013,INDEX(CO2yr,,1), INDEX(CO2yr,,2),-9,-1)</f>
        <v>308.89999999999998</v>
      </c>
      <c r="J1013" s="10" cm="1">
        <f t="array" ref="J1013">_xlfn.XLOOKUP(E1013,INDEX(CO2yr,,1), INDEX(CO2yr,,2),-9,1)</f>
        <v>309.3</v>
      </c>
    </row>
    <row r="1014" spans="5:10">
      <c r="E1014" s="5">
        <v>1933.875</v>
      </c>
      <c r="F1014" s="10">
        <f t="shared" si="48"/>
        <v>309.2666666666625</v>
      </c>
      <c r="G1014" s="12">
        <f t="shared" si="46"/>
        <v>8.2727075352412989</v>
      </c>
      <c r="H1014" s="14">
        <f t="shared" si="47"/>
        <v>0.99412321942864845</v>
      </c>
      <c r="I1014" s="10" cm="1">
        <f t="array" ref="I1014">_xlfn.XLOOKUP(E1014,INDEX(CO2yr,,1), INDEX(CO2yr,,2),-9,-1)</f>
        <v>308.89999999999998</v>
      </c>
      <c r="J1014" s="10" cm="1">
        <f t="array" ref="J1014">_xlfn.XLOOKUP(E1014,INDEX(CO2yr,,1), INDEX(CO2yr,,2),-9,1)</f>
        <v>309.3</v>
      </c>
    </row>
    <row r="1015" spans="5:10">
      <c r="E1015" s="5">
        <v>1933.9583333333333</v>
      </c>
      <c r="F1015" s="10">
        <f t="shared" si="48"/>
        <v>309.29999999999586</v>
      </c>
      <c r="G1015" s="12">
        <f t="shared" si="46"/>
        <v>8.272863023201884</v>
      </c>
      <c r="H1015" s="14">
        <f t="shared" si="47"/>
        <v>0.9941419042656624</v>
      </c>
      <c r="I1015" s="10" cm="1">
        <f t="array" ref="I1015">_xlfn.XLOOKUP(E1015,INDEX(CO2yr,,1), INDEX(CO2yr,,2),-9,-1)</f>
        <v>308.89999999999998</v>
      </c>
      <c r="J1015" s="10" cm="1">
        <f t="array" ref="J1015">_xlfn.XLOOKUP(E1015,INDEX(CO2yr,,1), INDEX(CO2yr,,2),-9,1)</f>
        <v>309.3</v>
      </c>
    </row>
    <row r="1016" spans="5:10">
      <c r="E1016" s="5">
        <v>1934.0416666666665</v>
      </c>
      <c r="F1016" s="10">
        <f t="shared" si="48"/>
        <v>309.33333333332916</v>
      </c>
      <c r="G1016" s="12">
        <f t="shared" si="46"/>
        <v>8.2730184944063971</v>
      </c>
      <c r="H1016" s="14">
        <f t="shared" si="47"/>
        <v>0.99416058708911537</v>
      </c>
      <c r="I1016" s="10" cm="1">
        <f t="array" ref="I1016">_xlfn.XLOOKUP(E1016,INDEX(CO2yr,,1), INDEX(CO2yr,,2),-9,-1)</f>
        <v>309.3</v>
      </c>
      <c r="J1016" s="10" cm="1">
        <f t="array" ref="J1016">_xlfn.XLOOKUP(E1016,INDEX(CO2yr,,1), INDEX(CO2yr,,2),-9,1)</f>
        <v>309.7</v>
      </c>
    </row>
    <row r="1017" spans="5:10">
      <c r="E1017" s="5">
        <v>1934.125</v>
      </c>
      <c r="F1017" s="10">
        <f t="shared" si="48"/>
        <v>309.36666666666247</v>
      </c>
      <c r="G1017" s="12">
        <f t="shared" si="46"/>
        <v>8.2731739488584495</v>
      </c>
      <c r="H1017" s="14">
        <f t="shared" si="47"/>
        <v>0.99417926789944133</v>
      </c>
      <c r="I1017" s="10" cm="1">
        <f t="array" ref="I1017">_xlfn.XLOOKUP(E1017,INDEX(CO2yr,,1), INDEX(CO2yr,,2),-9,-1)</f>
        <v>309.3</v>
      </c>
      <c r="J1017" s="10" cm="1">
        <f t="array" ref="J1017">_xlfn.XLOOKUP(E1017,INDEX(CO2yr,,1), INDEX(CO2yr,,2),-9,1)</f>
        <v>309.7</v>
      </c>
    </row>
    <row r="1018" spans="5:10">
      <c r="E1018" s="5">
        <v>1934.2083333333333</v>
      </c>
      <c r="F1018" s="10">
        <f t="shared" si="48"/>
        <v>309.39999999999577</v>
      </c>
      <c r="G1018" s="12">
        <f t="shared" si="46"/>
        <v>8.2733293865616542</v>
      </c>
      <c r="H1018" s="14">
        <f t="shared" si="47"/>
        <v>0.99419794669707473</v>
      </c>
      <c r="I1018" s="10" cm="1">
        <f t="array" ref="I1018">_xlfn.XLOOKUP(E1018,INDEX(CO2yr,,1), INDEX(CO2yr,,2),-9,-1)</f>
        <v>309.3</v>
      </c>
      <c r="J1018" s="10" cm="1">
        <f t="array" ref="J1018">_xlfn.XLOOKUP(E1018,INDEX(CO2yr,,1), INDEX(CO2yr,,2),-9,1)</f>
        <v>309.7</v>
      </c>
    </row>
    <row r="1019" spans="5:10">
      <c r="E1019" s="5">
        <v>1934.2916666666665</v>
      </c>
      <c r="F1019" s="10">
        <f t="shared" si="48"/>
        <v>309.43333333332907</v>
      </c>
      <c r="G1019" s="12">
        <f t="shared" si="46"/>
        <v>8.2734848075196155</v>
      </c>
      <c r="H1019" s="14">
        <f t="shared" si="47"/>
        <v>0.99421662348244844</v>
      </c>
      <c r="I1019" s="10" cm="1">
        <f t="array" ref="I1019">_xlfn.XLOOKUP(E1019,INDEX(CO2yr,,1), INDEX(CO2yr,,2),-9,-1)</f>
        <v>309.3</v>
      </c>
      <c r="J1019" s="10" cm="1">
        <f t="array" ref="J1019">_xlfn.XLOOKUP(E1019,INDEX(CO2yr,,1), INDEX(CO2yr,,2),-9,1)</f>
        <v>309.7</v>
      </c>
    </row>
    <row r="1020" spans="5:10">
      <c r="E1020" s="5">
        <v>1934.375</v>
      </c>
      <c r="F1020" s="10">
        <f t="shared" si="48"/>
        <v>309.46666666666238</v>
      </c>
      <c r="G1020" s="12">
        <f t="shared" si="46"/>
        <v>8.2736402117359429</v>
      </c>
      <c r="H1020" s="14">
        <f t="shared" si="47"/>
        <v>0.99423529825599621</v>
      </c>
      <c r="I1020" s="10" cm="1">
        <f t="array" ref="I1020">_xlfn.XLOOKUP(E1020,INDEX(CO2yr,,1), INDEX(CO2yr,,2),-9,-1)</f>
        <v>309.3</v>
      </c>
      <c r="J1020" s="10" cm="1">
        <f t="array" ref="J1020">_xlfn.XLOOKUP(E1020,INDEX(CO2yr,,1), INDEX(CO2yr,,2),-9,1)</f>
        <v>309.7</v>
      </c>
    </row>
    <row r="1021" spans="5:10">
      <c r="E1021" s="5">
        <v>1934.4583333333333</v>
      </c>
      <c r="F1021" s="10">
        <f t="shared" si="48"/>
        <v>309.49999999999568</v>
      </c>
      <c r="G1021" s="12">
        <f t="shared" si="46"/>
        <v>8.2737955992142442</v>
      </c>
      <c r="H1021" s="14">
        <f t="shared" si="47"/>
        <v>0.99425397101815183</v>
      </c>
      <c r="I1021" s="10" cm="1">
        <f t="array" ref="I1021">_xlfn.XLOOKUP(E1021,INDEX(CO2yr,,1), INDEX(CO2yr,,2),-9,-1)</f>
        <v>309.3</v>
      </c>
      <c r="J1021" s="10" cm="1">
        <f t="array" ref="J1021">_xlfn.XLOOKUP(E1021,INDEX(CO2yr,,1), INDEX(CO2yr,,2),-9,1)</f>
        <v>309.7</v>
      </c>
    </row>
    <row r="1022" spans="5:10">
      <c r="E1022" s="5">
        <v>1934.5416666666665</v>
      </c>
      <c r="F1022" s="10">
        <f t="shared" si="48"/>
        <v>309.53333333332898</v>
      </c>
      <c r="G1022" s="12">
        <f t="shared" si="46"/>
        <v>8.2739509699581237</v>
      </c>
      <c r="H1022" s="14">
        <f t="shared" si="47"/>
        <v>0.99427264176934815</v>
      </c>
      <c r="I1022" s="10" cm="1">
        <f t="array" ref="I1022">_xlfn.XLOOKUP(E1022,INDEX(CO2yr,,1), INDEX(CO2yr,,2),-9,-1)</f>
        <v>309.3</v>
      </c>
      <c r="J1022" s="10" cm="1">
        <f t="array" ref="J1022">_xlfn.XLOOKUP(E1022,INDEX(CO2yr,,1), INDEX(CO2yr,,2),-9,1)</f>
        <v>309.7</v>
      </c>
    </row>
    <row r="1023" spans="5:10">
      <c r="E1023" s="5">
        <v>1934.625</v>
      </c>
      <c r="F1023" s="10">
        <f t="shared" si="48"/>
        <v>309.56666666666229</v>
      </c>
      <c r="G1023" s="12">
        <f t="shared" si="46"/>
        <v>8.2741063239711838</v>
      </c>
      <c r="H1023" s="14">
        <f t="shared" si="47"/>
        <v>0.99429131051001818</v>
      </c>
      <c r="I1023" s="10" cm="1">
        <f t="array" ref="I1023">_xlfn.XLOOKUP(E1023,INDEX(CO2yr,,1), INDEX(CO2yr,,2),-9,-1)</f>
        <v>309.3</v>
      </c>
      <c r="J1023" s="10" cm="1">
        <f t="array" ref="J1023">_xlfn.XLOOKUP(E1023,INDEX(CO2yr,,1), INDEX(CO2yr,,2),-9,1)</f>
        <v>309.7</v>
      </c>
    </row>
    <row r="1024" spans="5:10">
      <c r="E1024" s="5">
        <v>1934.7083333333333</v>
      </c>
      <c r="F1024" s="10">
        <f t="shared" si="48"/>
        <v>309.59999999999559</v>
      </c>
      <c r="G1024" s="12">
        <f t="shared" si="46"/>
        <v>8.2742616612570288</v>
      </c>
      <c r="H1024" s="14">
        <f t="shared" si="47"/>
        <v>0.994309977240595</v>
      </c>
      <c r="I1024" s="10" cm="1">
        <f t="array" ref="I1024">_xlfn.XLOOKUP(E1024,INDEX(CO2yr,,1), INDEX(CO2yr,,2),-9,-1)</f>
        <v>309.3</v>
      </c>
      <c r="J1024" s="10" cm="1">
        <f t="array" ref="J1024">_xlfn.XLOOKUP(E1024,INDEX(CO2yr,,1), INDEX(CO2yr,,2),-9,1)</f>
        <v>309.7</v>
      </c>
    </row>
    <row r="1025" spans="5:10">
      <c r="E1025" s="5">
        <v>1934.7916666666665</v>
      </c>
      <c r="F1025" s="10">
        <f t="shared" si="48"/>
        <v>309.63333333332889</v>
      </c>
      <c r="G1025" s="12">
        <f t="shared" si="46"/>
        <v>8.2744169818192592</v>
      </c>
      <c r="H1025" s="14">
        <f t="shared" si="47"/>
        <v>0.99432864196151138</v>
      </c>
      <c r="I1025" s="10" cm="1">
        <f t="array" ref="I1025">_xlfn.XLOOKUP(E1025,INDEX(CO2yr,,1), INDEX(CO2yr,,2),-9,-1)</f>
        <v>309.3</v>
      </c>
      <c r="J1025" s="10" cm="1">
        <f t="array" ref="J1025">_xlfn.XLOOKUP(E1025,INDEX(CO2yr,,1), INDEX(CO2yr,,2),-9,1)</f>
        <v>309.7</v>
      </c>
    </row>
    <row r="1026" spans="5:10">
      <c r="E1026" s="5">
        <v>1934.875</v>
      </c>
      <c r="F1026" s="10">
        <f t="shared" si="48"/>
        <v>309.66666666666219</v>
      </c>
      <c r="G1026" s="12">
        <f t="shared" si="46"/>
        <v>8.2745722856614758</v>
      </c>
      <c r="H1026" s="14">
        <f t="shared" si="47"/>
        <v>0.99434730467319998</v>
      </c>
      <c r="I1026" s="10" cm="1">
        <f t="array" ref="I1026">_xlfn.XLOOKUP(E1026,INDEX(CO2yr,,1), INDEX(CO2yr,,2),-9,-1)</f>
        <v>309.3</v>
      </c>
      <c r="J1026" s="10" cm="1">
        <f t="array" ref="J1026">_xlfn.XLOOKUP(E1026,INDEX(CO2yr,,1), INDEX(CO2yr,,2),-9,1)</f>
        <v>309.7</v>
      </c>
    </row>
    <row r="1027" spans="5:10">
      <c r="E1027" s="5">
        <v>1934.9583333333333</v>
      </c>
      <c r="F1027" s="10">
        <f t="shared" si="48"/>
        <v>309.6999999999955</v>
      </c>
      <c r="G1027" s="12">
        <f t="shared" si="46"/>
        <v>8.2747275727872793</v>
      </c>
      <c r="H1027" s="14">
        <f t="shared" si="47"/>
        <v>0.99436596537609345</v>
      </c>
      <c r="I1027" s="10" cm="1">
        <f t="array" ref="I1027">_xlfn.XLOOKUP(E1027,INDEX(CO2yr,,1), INDEX(CO2yr,,2),-9,-1)</f>
        <v>309.3</v>
      </c>
      <c r="J1027" s="10" cm="1">
        <f t="array" ref="J1027">_xlfn.XLOOKUP(E1027,INDEX(CO2yr,,1), INDEX(CO2yr,,2),-9,1)</f>
        <v>309.7</v>
      </c>
    </row>
    <row r="1028" spans="5:10">
      <c r="E1028" s="5">
        <v>1935.0416666666665</v>
      </c>
      <c r="F1028" s="10">
        <f t="shared" si="48"/>
        <v>309.73333333332886</v>
      </c>
      <c r="G1028" s="12">
        <f t="shared" si="46"/>
        <v>8.2748828432002686</v>
      </c>
      <c r="H1028" s="14">
        <f t="shared" si="47"/>
        <v>0.99438462407062422</v>
      </c>
      <c r="I1028" s="10" cm="1">
        <f t="array" ref="I1028">_xlfn.XLOOKUP(E1028,INDEX(CO2yr,,1), INDEX(CO2yr,,2),-9,-1)</f>
        <v>309.7</v>
      </c>
      <c r="J1028" s="10" cm="1">
        <f t="array" ref="J1028">_xlfn.XLOOKUP(E1028,INDEX(CO2yr,,1), INDEX(CO2yr,,2),-9,1)</f>
        <v>310.10000000000002</v>
      </c>
    </row>
    <row r="1029" spans="5:10">
      <c r="E1029" s="5">
        <v>1935.125</v>
      </c>
      <c r="F1029" s="10">
        <f t="shared" si="48"/>
        <v>309.76666666666222</v>
      </c>
      <c r="G1029" s="12">
        <f t="shared" si="46"/>
        <v>8.2750380969040389</v>
      </c>
      <c r="H1029" s="14">
        <f t="shared" si="47"/>
        <v>0.99440328075722451</v>
      </c>
      <c r="I1029" s="10" cm="1">
        <f t="array" ref="I1029">_xlfn.XLOOKUP(E1029,INDEX(CO2yr,,1), INDEX(CO2yr,,2),-9,-1)</f>
        <v>309.7</v>
      </c>
      <c r="J1029" s="10" cm="1">
        <f t="array" ref="J1029">_xlfn.XLOOKUP(E1029,INDEX(CO2yr,,1), INDEX(CO2yr,,2),-9,1)</f>
        <v>310.10000000000002</v>
      </c>
    </row>
    <row r="1030" spans="5:10">
      <c r="E1030" s="5">
        <v>1935.2083333333333</v>
      </c>
      <c r="F1030" s="10">
        <f t="shared" si="48"/>
        <v>309.79999999999558</v>
      </c>
      <c r="G1030" s="12">
        <f t="shared" si="46"/>
        <v>8.2751933339021857</v>
      </c>
      <c r="H1030" s="14">
        <f t="shared" si="47"/>
        <v>0.99442193543632618</v>
      </c>
      <c r="I1030" s="10" cm="1">
        <f t="array" ref="I1030">_xlfn.XLOOKUP(E1030,INDEX(CO2yr,,1), INDEX(CO2yr,,2),-9,-1)</f>
        <v>309.7</v>
      </c>
      <c r="J1030" s="10" cm="1">
        <f t="array" ref="J1030">_xlfn.XLOOKUP(E1030,INDEX(CO2yr,,1), INDEX(CO2yr,,2),-9,1)</f>
        <v>310.10000000000002</v>
      </c>
    </row>
    <row r="1031" spans="5:10">
      <c r="E1031" s="5">
        <v>1935.2916666666665</v>
      </c>
      <c r="F1031" s="10">
        <f t="shared" si="48"/>
        <v>309.83333333332894</v>
      </c>
      <c r="G1031" s="12">
        <f t="shared" si="46"/>
        <v>8.2753485541983043</v>
      </c>
      <c r="H1031" s="14">
        <f t="shared" si="47"/>
        <v>0.99444058810836133</v>
      </c>
      <c r="I1031" s="10" cm="1">
        <f t="array" ref="I1031">_xlfn.XLOOKUP(E1031,INDEX(CO2yr,,1), INDEX(CO2yr,,2),-9,-1)</f>
        <v>309.7</v>
      </c>
      <c r="J1031" s="10" cm="1">
        <f t="array" ref="J1031">_xlfn.XLOOKUP(E1031,INDEX(CO2yr,,1), INDEX(CO2yr,,2),-9,1)</f>
        <v>310.10000000000002</v>
      </c>
    </row>
    <row r="1032" spans="5:10">
      <c r="E1032" s="5">
        <v>1935.375</v>
      </c>
      <c r="F1032" s="10">
        <f t="shared" si="48"/>
        <v>309.8666666666623</v>
      </c>
      <c r="G1032" s="12">
        <f t="shared" si="46"/>
        <v>8.27550375779599</v>
      </c>
      <c r="H1032" s="14">
        <f t="shared" si="47"/>
        <v>0.99445923877376219</v>
      </c>
      <c r="I1032" s="10" cm="1">
        <f t="array" ref="I1032">_xlfn.XLOOKUP(E1032,INDEX(CO2yr,,1), INDEX(CO2yr,,2),-9,-1)</f>
        <v>309.7</v>
      </c>
      <c r="J1032" s="10" cm="1">
        <f t="array" ref="J1032">_xlfn.XLOOKUP(E1032,INDEX(CO2yr,,1), INDEX(CO2yr,,2),-9,1)</f>
        <v>310.10000000000002</v>
      </c>
    </row>
    <row r="1033" spans="5:10">
      <c r="E1033" s="5">
        <v>1935.4583333333333</v>
      </c>
      <c r="F1033" s="10">
        <f t="shared" si="48"/>
        <v>309.89999999999566</v>
      </c>
      <c r="G1033" s="12">
        <f t="shared" ref="G1033:G1096" si="49">LOG(F1033,2)</f>
        <v>8.2756589446988329</v>
      </c>
      <c r="H1033" s="14">
        <f t="shared" ref="H1033:H1096" si="50">G1033/$G$6</f>
        <v>0.99447788743295984</v>
      </c>
      <c r="I1033" s="10" cm="1">
        <f t="array" ref="I1033">_xlfn.XLOOKUP(E1033,INDEX(CO2yr,,1), INDEX(CO2yr,,2),-9,-1)</f>
        <v>309.7</v>
      </c>
      <c r="J1033" s="10" cm="1">
        <f t="array" ref="J1033">_xlfn.XLOOKUP(E1033,INDEX(CO2yr,,1), INDEX(CO2yr,,2),-9,1)</f>
        <v>310.10000000000002</v>
      </c>
    </row>
    <row r="1034" spans="5:10">
      <c r="E1034" s="5">
        <v>1935.5416666666665</v>
      </c>
      <c r="F1034" s="10">
        <f t="shared" si="48"/>
        <v>309.93333333332902</v>
      </c>
      <c r="G1034" s="12">
        <f t="shared" si="49"/>
        <v>8.2758141149104265</v>
      </c>
      <c r="H1034" s="14">
        <f t="shared" si="50"/>
        <v>0.99449653408638639</v>
      </c>
      <c r="I1034" s="10" cm="1">
        <f t="array" ref="I1034">_xlfn.XLOOKUP(E1034,INDEX(CO2yr,,1), INDEX(CO2yr,,2),-9,-1)</f>
        <v>309.7</v>
      </c>
      <c r="J1034" s="10" cm="1">
        <f t="array" ref="J1034">_xlfn.XLOOKUP(E1034,INDEX(CO2yr,,1), INDEX(CO2yr,,2),-9,1)</f>
        <v>310.10000000000002</v>
      </c>
    </row>
    <row r="1035" spans="5:10">
      <c r="E1035" s="5">
        <v>1935.625</v>
      </c>
      <c r="F1035" s="10">
        <f t="shared" si="48"/>
        <v>309.96666666666238</v>
      </c>
      <c r="G1035" s="12">
        <f t="shared" si="49"/>
        <v>8.2759692684343573</v>
      </c>
      <c r="H1035" s="14">
        <f t="shared" si="50"/>
        <v>0.99451517873447282</v>
      </c>
      <c r="I1035" s="10" cm="1">
        <f t="array" ref="I1035">_xlfn.XLOOKUP(E1035,INDEX(CO2yr,,1), INDEX(CO2yr,,2),-9,-1)</f>
        <v>309.7</v>
      </c>
      <c r="J1035" s="10" cm="1">
        <f t="array" ref="J1035">_xlfn.XLOOKUP(E1035,INDEX(CO2yr,,1), INDEX(CO2yr,,2),-9,1)</f>
        <v>310.10000000000002</v>
      </c>
    </row>
    <row r="1036" spans="5:10">
      <c r="E1036" s="5">
        <v>1935.7083333333333</v>
      </c>
      <c r="F1036" s="10">
        <f t="shared" si="48"/>
        <v>309.99999999999574</v>
      </c>
      <c r="G1036" s="12">
        <f t="shared" si="49"/>
        <v>8.2761244052742171</v>
      </c>
      <c r="H1036" s="14">
        <f t="shared" si="50"/>
        <v>0.99453382137765056</v>
      </c>
      <c r="I1036" s="10" cm="1">
        <f t="array" ref="I1036">_xlfn.XLOOKUP(E1036,INDEX(CO2yr,,1), INDEX(CO2yr,,2),-9,-1)</f>
        <v>309.7</v>
      </c>
      <c r="J1036" s="10" cm="1">
        <f t="array" ref="J1036">_xlfn.XLOOKUP(E1036,INDEX(CO2yr,,1), INDEX(CO2yr,,2),-9,1)</f>
        <v>310.10000000000002</v>
      </c>
    </row>
    <row r="1037" spans="5:10">
      <c r="E1037" s="5">
        <v>1935.7916666666665</v>
      </c>
      <c r="F1037" s="10">
        <f t="shared" si="48"/>
        <v>310.0333333333291</v>
      </c>
      <c r="G1037" s="12">
        <f t="shared" si="49"/>
        <v>8.2762795254335941</v>
      </c>
      <c r="H1037" s="14">
        <f t="shared" si="50"/>
        <v>0.99455246201635084</v>
      </c>
      <c r="I1037" s="10" cm="1">
        <f t="array" ref="I1037">_xlfn.XLOOKUP(E1037,INDEX(CO2yr,,1), INDEX(CO2yr,,2),-9,-1)</f>
        <v>309.7</v>
      </c>
      <c r="J1037" s="10" cm="1">
        <f t="array" ref="J1037">_xlfn.XLOOKUP(E1037,INDEX(CO2yr,,1), INDEX(CO2yr,,2),-9,1)</f>
        <v>310.10000000000002</v>
      </c>
    </row>
    <row r="1038" spans="5:10">
      <c r="E1038" s="5">
        <v>1935.875</v>
      </c>
      <c r="F1038" s="10">
        <f t="shared" si="48"/>
        <v>310.06666666666246</v>
      </c>
      <c r="G1038" s="12">
        <f t="shared" si="49"/>
        <v>8.2764346289160731</v>
      </c>
      <c r="H1038" s="14">
        <f t="shared" si="50"/>
        <v>0.99457110065100462</v>
      </c>
      <c r="I1038" s="10" cm="1">
        <f t="array" ref="I1038">_xlfn.XLOOKUP(E1038,INDEX(CO2yr,,1), INDEX(CO2yr,,2),-9,-1)</f>
        <v>309.7</v>
      </c>
      <c r="J1038" s="10" cm="1">
        <f t="array" ref="J1038">_xlfn.XLOOKUP(E1038,INDEX(CO2yr,,1), INDEX(CO2yr,,2),-9,1)</f>
        <v>310.10000000000002</v>
      </c>
    </row>
    <row r="1039" spans="5:10">
      <c r="E1039" s="5">
        <v>1935.9583333333333</v>
      </c>
      <c r="F1039" s="10">
        <f t="shared" si="48"/>
        <v>310.09999999999582</v>
      </c>
      <c r="G1039" s="12">
        <f t="shared" si="49"/>
        <v>8.2765897157252404</v>
      </c>
      <c r="H1039" s="14">
        <f t="shared" si="50"/>
        <v>0.9945897372820427</v>
      </c>
      <c r="I1039" s="10" cm="1">
        <f t="array" ref="I1039">_xlfn.XLOOKUP(E1039,INDEX(CO2yr,,1), INDEX(CO2yr,,2),-9,-1)</f>
        <v>309.7</v>
      </c>
      <c r="J1039" s="10" cm="1">
        <f t="array" ref="J1039">_xlfn.XLOOKUP(E1039,INDEX(CO2yr,,1), INDEX(CO2yr,,2),-9,1)</f>
        <v>310.10000000000002</v>
      </c>
    </row>
    <row r="1040" spans="5:10">
      <c r="E1040" s="5">
        <v>1936.0416666666665</v>
      </c>
      <c r="F1040" s="10">
        <f t="shared" si="48"/>
        <v>310.1416666666625</v>
      </c>
      <c r="G1040" s="12">
        <f t="shared" si="49"/>
        <v>8.2767835507953151</v>
      </c>
      <c r="H1040" s="14">
        <f t="shared" si="50"/>
        <v>0.99461303025391201</v>
      </c>
      <c r="I1040" s="10" cm="1">
        <f t="array" ref="I1040">_xlfn.XLOOKUP(E1040,INDEX(CO2yr,,1), INDEX(CO2yr,,2),-9,-1)</f>
        <v>310.10000000000002</v>
      </c>
      <c r="J1040" s="10" cm="1">
        <f t="array" ref="J1040">_xlfn.XLOOKUP(E1040,INDEX(CO2yr,,1), INDEX(CO2yr,,2),-9,1)</f>
        <v>310.60000000000002</v>
      </c>
    </row>
    <row r="1041" spans="5:10">
      <c r="E1041" s="5">
        <v>1936.125</v>
      </c>
      <c r="F1041" s="10">
        <f t="shared" si="48"/>
        <v>310.18333333332919</v>
      </c>
      <c r="G1041" s="12">
        <f t="shared" si="49"/>
        <v>8.2769773598259384</v>
      </c>
      <c r="H1041" s="14">
        <f t="shared" si="50"/>
        <v>0.9946363200966456</v>
      </c>
      <c r="I1041" s="10" cm="1">
        <f t="array" ref="I1041">_xlfn.XLOOKUP(E1041,INDEX(CO2yr,,1), INDEX(CO2yr,,2),-9,-1)</f>
        <v>310.10000000000002</v>
      </c>
      <c r="J1041" s="10" cm="1">
        <f t="array" ref="J1041">_xlfn.XLOOKUP(E1041,INDEX(CO2yr,,1), INDEX(CO2yr,,2),-9,1)</f>
        <v>310.60000000000002</v>
      </c>
    </row>
    <row r="1042" spans="5:10">
      <c r="E1042" s="5">
        <v>1936.2083333333333</v>
      </c>
      <c r="F1042" s="10">
        <f t="shared" si="48"/>
        <v>310.22499999999587</v>
      </c>
      <c r="G1042" s="12">
        <f t="shared" si="49"/>
        <v>8.2771711428241073</v>
      </c>
      <c r="H1042" s="14">
        <f t="shared" si="50"/>
        <v>0.99465960681108456</v>
      </c>
      <c r="I1042" s="10" cm="1">
        <f t="array" ref="I1042">_xlfn.XLOOKUP(E1042,INDEX(CO2yr,,1), INDEX(CO2yr,,2),-9,-1)</f>
        <v>310.10000000000002</v>
      </c>
      <c r="J1042" s="10" cm="1">
        <f t="array" ref="J1042">_xlfn.XLOOKUP(E1042,INDEX(CO2yr,,1), INDEX(CO2yr,,2),-9,1)</f>
        <v>310.60000000000002</v>
      </c>
    </row>
    <row r="1043" spans="5:10">
      <c r="E1043" s="5">
        <v>1936.2916666666665</v>
      </c>
      <c r="F1043" s="10">
        <f t="shared" si="48"/>
        <v>310.26666666666256</v>
      </c>
      <c r="G1043" s="12">
        <f t="shared" si="49"/>
        <v>8.2773648997968117</v>
      </c>
      <c r="H1043" s="14">
        <f t="shared" si="50"/>
        <v>0.99468289039806879</v>
      </c>
      <c r="I1043" s="10" cm="1">
        <f t="array" ref="I1043">_xlfn.XLOOKUP(E1043,INDEX(CO2yr,,1), INDEX(CO2yr,,2),-9,-1)</f>
        <v>310.10000000000002</v>
      </c>
      <c r="J1043" s="10" cm="1">
        <f t="array" ref="J1043">_xlfn.XLOOKUP(E1043,INDEX(CO2yr,,1), INDEX(CO2yr,,2),-9,1)</f>
        <v>310.60000000000002</v>
      </c>
    </row>
    <row r="1044" spans="5:10">
      <c r="E1044" s="5">
        <v>1936.375</v>
      </c>
      <c r="F1044" s="10">
        <f t="shared" si="48"/>
        <v>310.30833333332924</v>
      </c>
      <c r="G1044" s="12">
        <f t="shared" si="49"/>
        <v>8.2775586307510416</v>
      </c>
      <c r="H1044" s="14">
        <f t="shared" si="50"/>
        <v>0.99470617085843827</v>
      </c>
      <c r="I1044" s="10" cm="1">
        <f t="array" ref="I1044">_xlfn.XLOOKUP(E1044,INDEX(CO2yr,,1), INDEX(CO2yr,,2),-9,-1)</f>
        <v>310.10000000000002</v>
      </c>
      <c r="J1044" s="10" cm="1">
        <f t="array" ref="J1044">_xlfn.XLOOKUP(E1044,INDEX(CO2yr,,1), INDEX(CO2yr,,2),-9,1)</f>
        <v>310.60000000000002</v>
      </c>
    </row>
    <row r="1045" spans="5:10">
      <c r="E1045" s="5">
        <v>1936.4583333333333</v>
      </c>
      <c r="F1045" s="10">
        <f t="shared" si="48"/>
        <v>310.34999999999593</v>
      </c>
      <c r="G1045" s="12">
        <f t="shared" si="49"/>
        <v>8.2777523356937852</v>
      </c>
      <c r="H1045" s="14">
        <f t="shared" si="50"/>
        <v>0.99472944819303266</v>
      </c>
      <c r="I1045" s="10" cm="1">
        <f t="array" ref="I1045">_xlfn.XLOOKUP(E1045,INDEX(CO2yr,,1), INDEX(CO2yr,,2),-9,-1)</f>
        <v>310.10000000000002</v>
      </c>
      <c r="J1045" s="10" cm="1">
        <f t="array" ref="J1045">_xlfn.XLOOKUP(E1045,INDEX(CO2yr,,1), INDEX(CO2yr,,2),-9,1)</f>
        <v>310.60000000000002</v>
      </c>
    </row>
    <row r="1046" spans="5:10">
      <c r="E1046" s="5">
        <v>1936.5416666666665</v>
      </c>
      <c r="F1046" s="10">
        <f t="shared" si="48"/>
        <v>310.39166666666262</v>
      </c>
      <c r="G1046" s="12">
        <f t="shared" si="49"/>
        <v>8.2779460146320254</v>
      </c>
      <c r="H1046" s="14">
        <f t="shared" si="50"/>
        <v>0.99475272240269119</v>
      </c>
      <c r="I1046" s="10" cm="1">
        <f t="array" ref="I1046">_xlfn.XLOOKUP(E1046,INDEX(CO2yr,,1), INDEX(CO2yr,,2),-9,-1)</f>
        <v>310.10000000000002</v>
      </c>
      <c r="J1046" s="10" cm="1">
        <f t="array" ref="J1046">_xlfn.XLOOKUP(E1046,INDEX(CO2yr,,1), INDEX(CO2yr,,2),-9,1)</f>
        <v>310.60000000000002</v>
      </c>
    </row>
    <row r="1047" spans="5:10">
      <c r="E1047" s="5">
        <v>1936.625</v>
      </c>
      <c r="F1047" s="10">
        <f t="shared" si="48"/>
        <v>310.4333333333293</v>
      </c>
      <c r="G1047" s="12">
        <f t="shared" si="49"/>
        <v>8.2781396675727432</v>
      </c>
      <c r="H1047" s="14">
        <f t="shared" si="50"/>
        <v>0.99477599348825274</v>
      </c>
      <c r="I1047" s="10" cm="1">
        <f t="array" ref="I1047">_xlfn.XLOOKUP(E1047,INDEX(CO2yr,,1), INDEX(CO2yr,,2),-9,-1)</f>
        <v>310.10000000000002</v>
      </c>
      <c r="J1047" s="10" cm="1">
        <f t="array" ref="J1047">_xlfn.XLOOKUP(E1047,INDEX(CO2yr,,1), INDEX(CO2yr,,2),-9,1)</f>
        <v>310.60000000000002</v>
      </c>
    </row>
    <row r="1048" spans="5:10">
      <c r="E1048" s="5">
        <v>1936.7083333333333</v>
      </c>
      <c r="F1048" s="10">
        <f t="shared" si="48"/>
        <v>310.47499999999599</v>
      </c>
      <c r="G1048" s="12">
        <f t="shared" si="49"/>
        <v>8.278333294522918</v>
      </c>
      <c r="H1048" s="14">
        <f t="shared" si="50"/>
        <v>0.99479926145055597</v>
      </c>
      <c r="I1048" s="10" cm="1">
        <f t="array" ref="I1048">_xlfn.XLOOKUP(E1048,INDEX(CO2yr,,1), INDEX(CO2yr,,2),-9,-1)</f>
        <v>310.10000000000002</v>
      </c>
      <c r="J1048" s="10" cm="1">
        <f t="array" ref="J1048">_xlfn.XLOOKUP(E1048,INDEX(CO2yr,,1), INDEX(CO2yr,,2),-9,1)</f>
        <v>310.60000000000002</v>
      </c>
    </row>
    <row r="1049" spans="5:10">
      <c r="E1049" s="5">
        <v>1936.7916666666665</v>
      </c>
      <c r="F1049" s="10">
        <f t="shared" si="48"/>
        <v>310.51666666666267</v>
      </c>
      <c r="G1049" s="12">
        <f t="shared" si="49"/>
        <v>8.2785268954895237</v>
      </c>
      <c r="H1049" s="14">
        <f t="shared" si="50"/>
        <v>0.99482252629043899</v>
      </c>
      <c r="I1049" s="10" cm="1">
        <f t="array" ref="I1049">_xlfn.XLOOKUP(E1049,INDEX(CO2yr,,1), INDEX(CO2yr,,2),-9,-1)</f>
        <v>310.10000000000002</v>
      </c>
      <c r="J1049" s="10" cm="1">
        <f t="array" ref="J1049">_xlfn.XLOOKUP(E1049,INDEX(CO2yr,,1), INDEX(CO2yr,,2),-9,1)</f>
        <v>310.60000000000002</v>
      </c>
    </row>
    <row r="1050" spans="5:10">
      <c r="E1050" s="5">
        <v>1936.875</v>
      </c>
      <c r="F1050" s="10">
        <f t="shared" si="48"/>
        <v>310.55833333332936</v>
      </c>
      <c r="G1050" s="12">
        <f t="shared" si="49"/>
        <v>8.2787204704795361</v>
      </c>
      <c r="H1050" s="14">
        <f t="shared" si="50"/>
        <v>0.99484578800874013</v>
      </c>
      <c r="I1050" s="10" cm="1">
        <f t="array" ref="I1050">_xlfn.XLOOKUP(E1050,INDEX(CO2yr,,1), INDEX(CO2yr,,2),-9,-1)</f>
        <v>310.10000000000002</v>
      </c>
      <c r="J1050" s="10" cm="1">
        <f t="array" ref="J1050">_xlfn.XLOOKUP(E1050,INDEX(CO2yr,,1), INDEX(CO2yr,,2),-9,1)</f>
        <v>310.60000000000002</v>
      </c>
    </row>
    <row r="1051" spans="5:10">
      <c r="E1051" s="5">
        <v>1936.9583333333333</v>
      </c>
      <c r="F1051" s="10">
        <f t="shared" si="48"/>
        <v>310.59999999999604</v>
      </c>
      <c r="G1051" s="12">
        <f t="shared" si="49"/>
        <v>8.2789140194999202</v>
      </c>
      <c r="H1051" s="14">
        <f t="shared" si="50"/>
        <v>0.99486904660629616</v>
      </c>
      <c r="I1051" s="10" cm="1">
        <f t="array" ref="I1051">_xlfn.XLOOKUP(E1051,INDEX(CO2yr,,1), INDEX(CO2yr,,2),-9,-1)</f>
        <v>310.10000000000002</v>
      </c>
      <c r="J1051" s="10" cm="1">
        <f t="array" ref="J1051">_xlfn.XLOOKUP(E1051,INDEX(CO2yr,,1), INDEX(CO2yr,,2),-9,1)</f>
        <v>310.60000000000002</v>
      </c>
    </row>
    <row r="1052" spans="5:10">
      <c r="E1052" s="5">
        <v>1937.0416666666665</v>
      </c>
      <c r="F1052" s="10">
        <f t="shared" si="48"/>
        <v>310.63333333332935</v>
      </c>
      <c r="G1052" s="12">
        <f t="shared" si="49"/>
        <v>8.2790688400227808</v>
      </c>
      <c r="H1052" s="14">
        <f t="shared" si="50"/>
        <v>0.99488765123796774</v>
      </c>
      <c r="I1052" s="10" cm="1">
        <f t="array" ref="I1052">_xlfn.XLOOKUP(E1052,INDEX(CO2yr,,1), INDEX(CO2yr,,2),-9,-1)</f>
        <v>310.60000000000002</v>
      </c>
      <c r="J1052" s="10" cm="1">
        <f t="array" ref="J1052">_xlfn.XLOOKUP(E1052,INDEX(CO2yr,,1), INDEX(CO2yr,,2),-9,1)</f>
        <v>311</v>
      </c>
    </row>
    <row r="1053" spans="5:10">
      <c r="E1053" s="5">
        <v>1937.125</v>
      </c>
      <c r="F1053" s="10">
        <f t="shared" si="48"/>
        <v>310.66666666666265</v>
      </c>
      <c r="G1053" s="12">
        <f t="shared" si="49"/>
        <v>8.2792236439331059</v>
      </c>
      <c r="H1053" s="14">
        <f t="shared" si="50"/>
        <v>0.9949062538733271</v>
      </c>
      <c r="I1053" s="10" cm="1">
        <f t="array" ref="I1053">_xlfn.XLOOKUP(E1053,INDEX(CO2yr,,1), INDEX(CO2yr,,2),-9,-1)</f>
        <v>310.60000000000002</v>
      </c>
      <c r="J1053" s="10" cm="1">
        <f t="array" ref="J1053">_xlfn.XLOOKUP(E1053,INDEX(CO2yr,,1), INDEX(CO2yr,,2),-9,1)</f>
        <v>311</v>
      </c>
    </row>
    <row r="1054" spans="5:10">
      <c r="E1054" s="5">
        <v>1937.2083333333333</v>
      </c>
      <c r="F1054" s="10">
        <f t="shared" si="48"/>
        <v>310.69999999999595</v>
      </c>
      <c r="G1054" s="12">
        <f t="shared" si="49"/>
        <v>8.2793784312344609</v>
      </c>
      <c r="H1054" s="14">
        <f t="shared" si="50"/>
        <v>0.99492485451280266</v>
      </c>
      <c r="I1054" s="10" cm="1">
        <f t="array" ref="I1054">_xlfn.XLOOKUP(E1054,INDEX(CO2yr,,1), INDEX(CO2yr,,2),-9,-1)</f>
        <v>310.60000000000002</v>
      </c>
      <c r="J1054" s="10" cm="1">
        <f t="array" ref="J1054">_xlfn.XLOOKUP(E1054,INDEX(CO2yr,,1), INDEX(CO2yr,,2),-9,1)</f>
        <v>311</v>
      </c>
    </row>
    <row r="1055" spans="5:10">
      <c r="E1055" s="5">
        <v>1937.2916666666665</v>
      </c>
      <c r="F1055" s="10">
        <f t="shared" si="48"/>
        <v>310.73333333332926</v>
      </c>
      <c r="G1055" s="12">
        <f t="shared" si="49"/>
        <v>8.2795332019304073</v>
      </c>
      <c r="H1055" s="14">
        <f t="shared" si="50"/>
        <v>0.99494345315682242</v>
      </c>
      <c r="I1055" s="10" cm="1">
        <f t="array" ref="I1055">_xlfn.XLOOKUP(E1055,INDEX(CO2yr,,1), INDEX(CO2yr,,2),-9,-1)</f>
        <v>310.60000000000002</v>
      </c>
      <c r="J1055" s="10" cm="1">
        <f t="array" ref="J1055">_xlfn.XLOOKUP(E1055,INDEX(CO2yr,,1), INDEX(CO2yr,,2),-9,1)</f>
        <v>311</v>
      </c>
    </row>
    <row r="1056" spans="5:10">
      <c r="E1056" s="5">
        <v>1937.375</v>
      </c>
      <c r="F1056" s="10">
        <f t="shared" si="48"/>
        <v>310.76666666666256</v>
      </c>
      <c r="G1056" s="12">
        <f t="shared" si="49"/>
        <v>8.2796879560245085</v>
      </c>
      <c r="H1056" s="14">
        <f t="shared" si="50"/>
        <v>0.9949620498058146</v>
      </c>
      <c r="I1056" s="10" cm="1">
        <f t="array" ref="I1056">_xlfn.XLOOKUP(E1056,INDEX(CO2yr,,1), INDEX(CO2yr,,2),-9,-1)</f>
        <v>310.60000000000002</v>
      </c>
      <c r="J1056" s="10" cm="1">
        <f t="array" ref="J1056">_xlfn.XLOOKUP(E1056,INDEX(CO2yr,,1), INDEX(CO2yr,,2),-9,1)</f>
        <v>311</v>
      </c>
    </row>
    <row r="1057" spans="5:10">
      <c r="E1057" s="5">
        <v>1937.4583333333333</v>
      </c>
      <c r="F1057" s="10">
        <f t="shared" si="48"/>
        <v>310.79999999999586</v>
      </c>
      <c r="G1057" s="12">
        <f t="shared" si="49"/>
        <v>8.2798426935203278</v>
      </c>
      <c r="H1057" s="14">
        <f t="shared" si="50"/>
        <v>0.99498064446020729</v>
      </c>
      <c r="I1057" s="10" cm="1">
        <f t="array" ref="I1057">_xlfn.XLOOKUP(E1057,INDEX(CO2yr,,1), INDEX(CO2yr,,2),-9,-1)</f>
        <v>310.60000000000002</v>
      </c>
      <c r="J1057" s="10" cm="1">
        <f t="array" ref="J1057">_xlfn.XLOOKUP(E1057,INDEX(CO2yr,,1), INDEX(CO2yr,,2),-9,1)</f>
        <v>311</v>
      </c>
    </row>
    <row r="1058" spans="5:10">
      <c r="E1058" s="5">
        <v>1937.5416666666665</v>
      </c>
      <c r="F1058" s="10">
        <f t="shared" si="48"/>
        <v>310.83333333332916</v>
      </c>
      <c r="G1058" s="12">
        <f t="shared" si="49"/>
        <v>8.279997414421425</v>
      </c>
      <c r="H1058" s="14">
        <f t="shared" si="50"/>
        <v>0.99499923712042848</v>
      </c>
      <c r="I1058" s="10" cm="1">
        <f t="array" ref="I1058">_xlfn.XLOOKUP(E1058,INDEX(CO2yr,,1), INDEX(CO2yr,,2),-9,-1)</f>
        <v>310.60000000000002</v>
      </c>
      <c r="J1058" s="10" cm="1">
        <f t="array" ref="J1058">_xlfn.XLOOKUP(E1058,INDEX(CO2yr,,1), INDEX(CO2yr,,2),-9,1)</f>
        <v>311</v>
      </c>
    </row>
    <row r="1059" spans="5:10">
      <c r="E1059" s="5">
        <v>1937.625</v>
      </c>
      <c r="F1059" s="10">
        <f t="shared" si="48"/>
        <v>310.86666666666247</v>
      </c>
      <c r="G1059" s="12">
        <f t="shared" si="49"/>
        <v>8.2801521187313565</v>
      </c>
      <c r="H1059" s="14">
        <f t="shared" si="50"/>
        <v>0.9950178277869054</v>
      </c>
      <c r="I1059" s="10" cm="1">
        <f t="array" ref="I1059">_xlfn.XLOOKUP(E1059,INDEX(CO2yr,,1), INDEX(CO2yr,,2),-9,-1)</f>
        <v>310.60000000000002</v>
      </c>
      <c r="J1059" s="10" cm="1">
        <f t="array" ref="J1059">_xlfn.XLOOKUP(E1059,INDEX(CO2yr,,1), INDEX(CO2yr,,2),-9,1)</f>
        <v>311</v>
      </c>
    </row>
    <row r="1060" spans="5:10">
      <c r="E1060" s="5">
        <v>1937.7083333333333</v>
      </c>
      <c r="F1060" s="10">
        <f t="shared" si="48"/>
        <v>310.89999999999577</v>
      </c>
      <c r="G1060" s="12">
        <f t="shared" si="49"/>
        <v>8.280306806453682</v>
      </c>
      <c r="H1060" s="14">
        <f t="shared" si="50"/>
        <v>0.9950364164600658</v>
      </c>
      <c r="I1060" s="10" cm="1">
        <f t="array" ref="I1060">_xlfn.XLOOKUP(E1060,INDEX(CO2yr,,1), INDEX(CO2yr,,2),-9,-1)</f>
        <v>310.60000000000002</v>
      </c>
      <c r="J1060" s="10" cm="1">
        <f t="array" ref="J1060">_xlfn.XLOOKUP(E1060,INDEX(CO2yr,,1), INDEX(CO2yr,,2),-9,1)</f>
        <v>311</v>
      </c>
    </row>
    <row r="1061" spans="5:10">
      <c r="E1061" s="5">
        <v>1937.7916666666665</v>
      </c>
      <c r="F1061" s="10">
        <f t="shared" si="48"/>
        <v>310.93333333332907</v>
      </c>
      <c r="G1061" s="12">
        <f t="shared" si="49"/>
        <v>8.2804614775919578</v>
      </c>
      <c r="H1061" s="14">
        <f t="shared" si="50"/>
        <v>0.99505500314033701</v>
      </c>
      <c r="I1061" s="10" cm="1">
        <f t="array" ref="I1061">_xlfn.XLOOKUP(E1061,INDEX(CO2yr,,1), INDEX(CO2yr,,2),-9,-1)</f>
        <v>310.60000000000002</v>
      </c>
      <c r="J1061" s="10" cm="1">
        <f t="array" ref="J1061">_xlfn.XLOOKUP(E1061,INDEX(CO2yr,,1), INDEX(CO2yr,,2),-9,1)</f>
        <v>311</v>
      </c>
    </row>
    <row r="1062" spans="5:10">
      <c r="E1062" s="5">
        <v>1937.875</v>
      </c>
      <c r="F1062" s="10">
        <f t="shared" si="48"/>
        <v>310.96666666666238</v>
      </c>
      <c r="G1062" s="12">
        <f t="shared" si="49"/>
        <v>8.2806161321497402</v>
      </c>
      <c r="H1062" s="14">
        <f t="shared" si="50"/>
        <v>0.99507358782814659</v>
      </c>
      <c r="I1062" s="10" cm="1">
        <f t="array" ref="I1062">_xlfn.XLOOKUP(E1062,INDEX(CO2yr,,1), INDEX(CO2yr,,2),-9,-1)</f>
        <v>310.60000000000002</v>
      </c>
      <c r="J1062" s="10" cm="1">
        <f t="array" ref="J1062">_xlfn.XLOOKUP(E1062,INDEX(CO2yr,,1), INDEX(CO2yr,,2),-9,1)</f>
        <v>311</v>
      </c>
    </row>
    <row r="1063" spans="5:10">
      <c r="E1063" s="5">
        <v>1937.9583333333333</v>
      </c>
      <c r="F1063" s="10">
        <f t="shared" si="48"/>
        <v>310.99999999999568</v>
      </c>
      <c r="G1063" s="12">
        <f t="shared" si="49"/>
        <v>8.2807707701305837</v>
      </c>
      <c r="H1063" s="14">
        <f t="shared" si="50"/>
        <v>0.99509217052392152</v>
      </c>
      <c r="I1063" s="10" cm="1">
        <f t="array" ref="I1063">_xlfn.XLOOKUP(E1063,INDEX(CO2yr,,1), INDEX(CO2yr,,2),-9,-1)</f>
        <v>310.60000000000002</v>
      </c>
      <c r="J1063" s="10" cm="1">
        <f t="array" ref="J1063">_xlfn.XLOOKUP(E1063,INDEX(CO2yr,,1), INDEX(CO2yr,,2),-9,1)</f>
        <v>311</v>
      </c>
    </row>
    <row r="1064" spans="5:10">
      <c r="E1064" s="5">
        <v>1938.0416666666665</v>
      </c>
      <c r="F1064" s="10">
        <f t="shared" si="48"/>
        <v>311.01666666666233</v>
      </c>
      <c r="G1064" s="12">
        <f t="shared" si="49"/>
        <v>8.2808480829057611</v>
      </c>
      <c r="H1064" s="14">
        <f t="shared" si="50"/>
        <v>0.99510146112492903</v>
      </c>
      <c r="I1064" s="10" cm="1">
        <f t="array" ref="I1064">_xlfn.XLOOKUP(E1064,INDEX(CO2yr,,1), INDEX(CO2yr,,2),-9,-1)</f>
        <v>311</v>
      </c>
      <c r="J1064" s="10" cm="1">
        <f t="array" ref="J1064">_xlfn.XLOOKUP(E1064,INDEX(CO2yr,,1), INDEX(CO2yr,,2),-9,1)</f>
        <v>311.2</v>
      </c>
    </row>
    <row r="1065" spans="5:10">
      <c r="E1065" s="5">
        <v>1938.125</v>
      </c>
      <c r="F1065" s="10">
        <f t="shared" si="48"/>
        <v>311.03333333332898</v>
      </c>
      <c r="G1065" s="12">
        <f t="shared" si="49"/>
        <v>8.2809253915380392</v>
      </c>
      <c r="H1065" s="14">
        <f t="shared" si="50"/>
        <v>0.99511075122808845</v>
      </c>
      <c r="I1065" s="10" cm="1">
        <f t="array" ref="I1065">_xlfn.XLOOKUP(E1065,INDEX(CO2yr,,1), INDEX(CO2yr,,2),-9,-1)</f>
        <v>311</v>
      </c>
      <c r="J1065" s="10" cm="1">
        <f t="array" ref="J1065">_xlfn.XLOOKUP(E1065,INDEX(CO2yr,,1), INDEX(CO2yr,,2),-9,1)</f>
        <v>311.2</v>
      </c>
    </row>
    <row r="1066" spans="5:10">
      <c r="E1066" s="5">
        <v>1938.2083333333333</v>
      </c>
      <c r="F1066" s="10">
        <f t="shared" si="48"/>
        <v>311.04999999999563</v>
      </c>
      <c r="G1066" s="12">
        <f t="shared" si="49"/>
        <v>8.2810026960278567</v>
      </c>
      <c r="H1066" s="14">
        <f t="shared" si="50"/>
        <v>0.9951200408334524</v>
      </c>
      <c r="I1066" s="10" cm="1">
        <f t="array" ref="I1066">_xlfn.XLOOKUP(E1066,INDEX(CO2yr,,1), INDEX(CO2yr,,2),-9,-1)</f>
        <v>311</v>
      </c>
      <c r="J1066" s="10" cm="1">
        <f t="array" ref="J1066">_xlfn.XLOOKUP(E1066,INDEX(CO2yr,,1), INDEX(CO2yr,,2),-9,1)</f>
        <v>311.2</v>
      </c>
    </row>
    <row r="1067" spans="5:10">
      <c r="E1067" s="5">
        <v>1938.2916666666665</v>
      </c>
      <c r="F1067" s="10">
        <f t="shared" si="48"/>
        <v>311.06666666666229</v>
      </c>
      <c r="G1067" s="12">
        <f t="shared" si="49"/>
        <v>8.2810799963756594</v>
      </c>
      <c r="H1067" s="14">
        <f t="shared" si="50"/>
        <v>0.99512932994107439</v>
      </c>
      <c r="I1067" s="10" cm="1">
        <f t="array" ref="I1067">_xlfn.XLOOKUP(E1067,INDEX(CO2yr,,1), INDEX(CO2yr,,2),-9,-1)</f>
        <v>311</v>
      </c>
      <c r="J1067" s="10" cm="1">
        <f t="array" ref="J1067">_xlfn.XLOOKUP(E1067,INDEX(CO2yr,,1), INDEX(CO2yr,,2),-9,1)</f>
        <v>311.2</v>
      </c>
    </row>
    <row r="1068" spans="5:10">
      <c r="E1068" s="5">
        <v>1938.375</v>
      </c>
      <c r="F1068" s="10">
        <f t="shared" si="48"/>
        <v>311.08333333332894</v>
      </c>
      <c r="G1068" s="12">
        <f t="shared" si="49"/>
        <v>8.2811572925818933</v>
      </c>
      <c r="H1068" s="14">
        <f t="shared" si="50"/>
        <v>0.99513861855100816</v>
      </c>
      <c r="I1068" s="10" cm="1">
        <f t="array" ref="I1068">_xlfn.XLOOKUP(E1068,INDEX(CO2yr,,1), INDEX(CO2yr,,2),-9,-1)</f>
        <v>311</v>
      </c>
      <c r="J1068" s="10" cm="1">
        <f t="array" ref="J1068">_xlfn.XLOOKUP(E1068,INDEX(CO2yr,,1), INDEX(CO2yr,,2),-9,1)</f>
        <v>311.2</v>
      </c>
    </row>
    <row r="1069" spans="5:10">
      <c r="E1069" s="5">
        <v>1938.4583333333333</v>
      </c>
      <c r="F1069" s="10">
        <f t="shared" si="48"/>
        <v>311.09999999999559</v>
      </c>
      <c r="G1069" s="12">
        <f t="shared" si="49"/>
        <v>8.2812345846470006</v>
      </c>
      <c r="H1069" s="14">
        <f t="shared" si="50"/>
        <v>0.99514790666330677</v>
      </c>
      <c r="I1069" s="10" cm="1">
        <f t="array" ref="I1069">_xlfn.XLOOKUP(E1069,INDEX(CO2yr,,1), INDEX(CO2yr,,2),-9,-1)</f>
        <v>311</v>
      </c>
      <c r="J1069" s="10" cm="1">
        <f t="array" ref="J1069">_xlfn.XLOOKUP(E1069,INDEX(CO2yr,,1), INDEX(CO2yr,,2),-9,1)</f>
        <v>311.2</v>
      </c>
    </row>
    <row r="1070" spans="5:10">
      <c r="E1070" s="5">
        <v>1938.5416666666665</v>
      </c>
      <c r="F1070" s="10">
        <f t="shared" si="48"/>
        <v>311.11666666666224</v>
      </c>
      <c r="G1070" s="12">
        <f t="shared" si="49"/>
        <v>8.2813118725714219</v>
      </c>
      <c r="H1070" s="14">
        <f t="shared" si="50"/>
        <v>0.99515719427802318</v>
      </c>
      <c r="I1070" s="10" cm="1">
        <f t="array" ref="I1070">_xlfn.XLOOKUP(E1070,INDEX(CO2yr,,1), INDEX(CO2yr,,2),-9,-1)</f>
        <v>311</v>
      </c>
      <c r="J1070" s="10" cm="1">
        <f t="array" ref="J1070">_xlfn.XLOOKUP(E1070,INDEX(CO2yr,,1), INDEX(CO2yr,,2),-9,1)</f>
        <v>311.2</v>
      </c>
    </row>
    <row r="1071" spans="5:10">
      <c r="E1071" s="5">
        <v>1938.625</v>
      </c>
      <c r="F1071" s="10">
        <f t="shared" ref="F1071:F1134" si="51">F1070+(J1071-I1071)/12</f>
        <v>311.13333333332889</v>
      </c>
      <c r="G1071" s="12">
        <f t="shared" si="49"/>
        <v>8.2813891563556048</v>
      </c>
      <c r="H1071" s="14">
        <f t="shared" si="50"/>
        <v>0.99516648139521113</v>
      </c>
      <c r="I1071" s="10" cm="1">
        <f t="array" ref="I1071">_xlfn.XLOOKUP(E1071,INDEX(CO2yr,,1), INDEX(CO2yr,,2),-9,-1)</f>
        <v>311</v>
      </c>
      <c r="J1071" s="10" cm="1">
        <f t="array" ref="J1071">_xlfn.XLOOKUP(E1071,INDEX(CO2yr,,1), INDEX(CO2yr,,2),-9,1)</f>
        <v>311.2</v>
      </c>
    </row>
    <row r="1072" spans="5:10">
      <c r="E1072" s="5">
        <v>1938.7083333333333</v>
      </c>
      <c r="F1072" s="10">
        <f t="shared" si="51"/>
        <v>311.14999999999554</v>
      </c>
      <c r="G1072" s="12">
        <f t="shared" si="49"/>
        <v>8.2814664359999917</v>
      </c>
      <c r="H1072" s="14">
        <f t="shared" si="50"/>
        <v>0.9951757680149238</v>
      </c>
      <c r="I1072" s="10" cm="1">
        <f t="array" ref="I1072">_xlfn.XLOOKUP(E1072,INDEX(CO2yr,,1), INDEX(CO2yr,,2),-9,-1)</f>
        <v>311</v>
      </c>
      <c r="J1072" s="10" cm="1">
        <f t="array" ref="J1072">_xlfn.XLOOKUP(E1072,INDEX(CO2yr,,1), INDEX(CO2yr,,2),-9,1)</f>
        <v>311.2</v>
      </c>
    </row>
    <row r="1073" spans="5:10">
      <c r="E1073" s="5">
        <v>1938.7916666666665</v>
      </c>
      <c r="F1073" s="10">
        <f t="shared" si="51"/>
        <v>311.16666666666219</v>
      </c>
      <c r="G1073" s="12">
        <f t="shared" si="49"/>
        <v>8.2815437115050266</v>
      </c>
      <c r="H1073" s="14">
        <f t="shared" si="50"/>
        <v>0.99518505413721459</v>
      </c>
      <c r="I1073" s="10" cm="1">
        <f t="array" ref="I1073">_xlfn.XLOOKUP(E1073,INDEX(CO2yr,,1), INDEX(CO2yr,,2),-9,-1)</f>
        <v>311</v>
      </c>
      <c r="J1073" s="10" cm="1">
        <f t="array" ref="J1073">_xlfn.XLOOKUP(E1073,INDEX(CO2yr,,1), INDEX(CO2yr,,2),-9,1)</f>
        <v>311.2</v>
      </c>
    </row>
    <row r="1074" spans="5:10">
      <c r="E1074" s="5">
        <v>1938.875</v>
      </c>
      <c r="F1074" s="10">
        <f t="shared" si="51"/>
        <v>311.18333333332885</v>
      </c>
      <c r="G1074" s="12">
        <f t="shared" si="49"/>
        <v>8.28162098287115</v>
      </c>
      <c r="H1074" s="14">
        <f t="shared" si="50"/>
        <v>0.99519433976213645</v>
      </c>
      <c r="I1074" s="10" cm="1">
        <f t="array" ref="I1074">_xlfn.XLOOKUP(E1074,INDEX(CO2yr,,1), INDEX(CO2yr,,2),-9,-1)</f>
        <v>311</v>
      </c>
      <c r="J1074" s="10" cm="1">
        <f t="array" ref="J1074">_xlfn.XLOOKUP(E1074,INDEX(CO2yr,,1), INDEX(CO2yr,,2),-9,1)</f>
        <v>311.2</v>
      </c>
    </row>
    <row r="1075" spans="5:10">
      <c r="E1075" s="5">
        <v>1938.9583333333333</v>
      </c>
      <c r="F1075" s="10">
        <f t="shared" si="51"/>
        <v>311.1999999999955</v>
      </c>
      <c r="G1075" s="12">
        <f t="shared" si="49"/>
        <v>8.2816982500988097</v>
      </c>
      <c r="H1075" s="14">
        <f t="shared" si="50"/>
        <v>0.99520362488974312</v>
      </c>
      <c r="I1075" s="10" cm="1">
        <f t="array" ref="I1075">_xlfn.XLOOKUP(E1075,INDEX(CO2yr,,1), INDEX(CO2yr,,2),-9,-1)</f>
        <v>311</v>
      </c>
      <c r="J1075" s="10" cm="1">
        <f t="array" ref="J1075">_xlfn.XLOOKUP(E1075,INDEX(CO2yr,,1), INDEX(CO2yr,,2),-9,1)</f>
        <v>311.2</v>
      </c>
    </row>
    <row r="1076" spans="5:10">
      <c r="E1076" s="5">
        <v>1939.0416666666665</v>
      </c>
      <c r="F1076" s="10">
        <f t="shared" si="51"/>
        <v>311.20833333332882</v>
      </c>
      <c r="G1076" s="12">
        <f t="shared" si="49"/>
        <v>8.2817368821608515</v>
      </c>
      <c r="H1076" s="14">
        <f t="shared" si="50"/>
        <v>0.99520826726706957</v>
      </c>
      <c r="I1076" s="10" cm="1">
        <f t="array" ref="I1076">_xlfn.XLOOKUP(E1076,INDEX(CO2yr,,1), INDEX(CO2yr,,2),-9,-1)</f>
        <v>311.2</v>
      </c>
      <c r="J1076" s="10" cm="1">
        <f t="array" ref="J1076">_xlfn.XLOOKUP(E1076,INDEX(CO2yr,,1), INDEX(CO2yr,,2),-9,1)</f>
        <v>311.3</v>
      </c>
    </row>
    <row r="1077" spans="5:10">
      <c r="E1077" s="5">
        <v>1939.125</v>
      </c>
      <c r="F1077" s="10">
        <f t="shared" si="51"/>
        <v>311.21666666666215</v>
      </c>
      <c r="G1077" s="12">
        <f t="shared" si="49"/>
        <v>8.2817755131884443</v>
      </c>
      <c r="H1077" s="14">
        <f t="shared" si="50"/>
        <v>0.99521290952008734</v>
      </c>
      <c r="I1077" s="10" cm="1">
        <f t="array" ref="I1077">_xlfn.XLOOKUP(E1077,INDEX(CO2yr,,1), INDEX(CO2yr,,2),-9,-1)</f>
        <v>311.2</v>
      </c>
      <c r="J1077" s="10" cm="1">
        <f t="array" ref="J1077">_xlfn.XLOOKUP(E1077,INDEX(CO2yr,,1), INDEX(CO2yr,,2),-9,1)</f>
        <v>311.3</v>
      </c>
    </row>
    <row r="1078" spans="5:10">
      <c r="E1078" s="5">
        <v>1939.2083333333333</v>
      </c>
      <c r="F1078" s="10">
        <f t="shared" si="51"/>
        <v>311.22499999999548</v>
      </c>
      <c r="G1078" s="12">
        <f t="shared" si="49"/>
        <v>8.2818141431816432</v>
      </c>
      <c r="H1078" s="14">
        <f t="shared" si="50"/>
        <v>0.99521755164880299</v>
      </c>
      <c r="I1078" s="10" cm="1">
        <f t="array" ref="I1078">_xlfn.XLOOKUP(E1078,INDEX(CO2yr,,1), INDEX(CO2yr,,2),-9,-1)</f>
        <v>311.2</v>
      </c>
      <c r="J1078" s="10" cm="1">
        <f t="array" ref="J1078">_xlfn.XLOOKUP(E1078,INDEX(CO2yr,,1), INDEX(CO2yr,,2),-9,1)</f>
        <v>311.3</v>
      </c>
    </row>
    <row r="1079" spans="5:10">
      <c r="E1079" s="5">
        <v>1939.2916666666665</v>
      </c>
      <c r="F1079" s="10">
        <f t="shared" si="51"/>
        <v>311.2333333333288</v>
      </c>
      <c r="G1079" s="12">
        <f t="shared" si="49"/>
        <v>8.2818527721405015</v>
      </c>
      <c r="H1079" s="14">
        <f t="shared" si="50"/>
        <v>0.99522219365322295</v>
      </c>
      <c r="I1079" s="10" cm="1">
        <f t="array" ref="I1079">_xlfn.XLOOKUP(E1079,INDEX(CO2yr,,1), INDEX(CO2yr,,2),-9,-1)</f>
        <v>311.2</v>
      </c>
      <c r="J1079" s="10" cm="1">
        <f t="array" ref="J1079">_xlfn.XLOOKUP(E1079,INDEX(CO2yr,,1), INDEX(CO2yr,,2),-9,1)</f>
        <v>311.3</v>
      </c>
    </row>
    <row r="1080" spans="5:10">
      <c r="E1080" s="5">
        <v>1939.375</v>
      </c>
      <c r="F1080" s="10">
        <f t="shared" si="51"/>
        <v>311.24166666666213</v>
      </c>
      <c r="G1080" s="12">
        <f t="shared" si="49"/>
        <v>8.2818914000650761</v>
      </c>
      <c r="H1080" s="14">
        <f t="shared" si="50"/>
        <v>0.995226835533354</v>
      </c>
      <c r="I1080" s="10" cm="1">
        <f t="array" ref="I1080">_xlfn.XLOOKUP(E1080,INDEX(CO2yr,,1), INDEX(CO2yr,,2),-9,-1)</f>
        <v>311.2</v>
      </c>
      <c r="J1080" s="10" cm="1">
        <f t="array" ref="J1080">_xlfn.XLOOKUP(E1080,INDEX(CO2yr,,1), INDEX(CO2yr,,2),-9,1)</f>
        <v>311.3</v>
      </c>
    </row>
    <row r="1081" spans="5:10">
      <c r="E1081" s="5">
        <v>1939.4583333333333</v>
      </c>
      <c r="F1081" s="10">
        <f t="shared" si="51"/>
        <v>311.24999999999545</v>
      </c>
      <c r="G1081" s="12">
        <f t="shared" si="49"/>
        <v>8.2819300269554219</v>
      </c>
      <c r="H1081" s="14">
        <f t="shared" si="50"/>
        <v>0.9952314772892028</v>
      </c>
      <c r="I1081" s="10" cm="1">
        <f t="array" ref="I1081">_xlfn.XLOOKUP(E1081,INDEX(CO2yr,,1), INDEX(CO2yr,,2),-9,-1)</f>
        <v>311.2</v>
      </c>
      <c r="J1081" s="10" cm="1">
        <f t="array" ref="J1081">_xlfn.XLOOKUP(E1081,INDEX(CO2yr,,1), INDEX(CO2yr,,2),-9,1)</f>
        <v>311.3</v>
      </c>
    </row>
    <row r="1082" spans="5:10">
      <c r="E1082" s="5">
        <v>1939.5416666666665</v>
      </c>
      <c r="F1082" s="10">
        <f t="shared" si="51"/>
        <v>311.25833333332878</v>
      </c>
      <c r="G1082" s="12">
        <f t="shared" si="49"/>
        <v>8.2819686528115941</v>
      </c>
      <c r="H1082" s="14">
        <f t="shared" si="50"/>
        <v>0.9952361189207759</v>
      </c>
      <c r="I1082" s="10" cm="1">
        <f t="array" ref="I1082">_xlfn.XLOOKUP(E1082,INDEX(CO2yr,,1), INDEX(CO2yr,,2),-9,-1)</f>
        <v>311.2</v>
      </c>
      <c r="J1082" s="10" cm="1">
        <f t="array" ref="J1082">_xlfn.XLOOKUP(E1082,INDEX(CO2yr,,1), INDEX(CO2yr,,2),-9,1)</f>
        <v>311.3</v>
      </c>
    </row>
    <row r="1083" spans="5:10">
      <c r="E1083" s="5">
        <v>1939.625</v>
      </c>
      <c r="F1083" s="10">
        <f t="shared" si="51"/>
        <v>311.2666666666621</v>
      </c>
      <c r="G1083" s="12">
        <f t="shared" si="49"/>
        <v>8.2820072776336495</v>
      </c>
      <c r="H1083" s="14">
        <f t="shared" si="50"/>
        <v>0.9952407604280803</v>
      </c>
      <c r="I1083" s="10" cm="1">
        <f t="array" ref="I1083">_xlfn.XLOOKUP(E1083,INDEX(CO2yr,,1), INDEX(CO2yr,,2),-9,-1)</f>
        <v>311.2</v>
      </c>
      <c r="J1083" s="10" cm="1">
        <f t="array" ref="J1083">_xlfn.XLOOKUP(E1083,INDEX(CO2yr,,1), INDEX(CO2yr,,2),-9,1)</f>
        <v>311.3</v>
      </c>
    </row>
    <row r="1084" spans="5:10">
      <c r="E1084" s="5">
        <v>1939.7083333333333</v>
      </c>
      <c r="F1084" s="10">
        <f t="shared" si="51"/>
        <v>311.27499999999543</v>
      </c>
      <c r="G1084" s="12">
        <f t="shared" si="49"/>
        <v>8.2820459014216414</v>
      </c>
      <c r="H1084" s="14">
        <f t="shared" si="50"/>
        <v>0.9952454018111222</v>
      </c>
      <c r="I1084" s="10" cm="1">
        <f t="array" ref="I1084">_xlfn.XLOOKUP(E1084,INDEX(CO2yr,,1), INDEX(CO2yr,,2),-9,-1)</f>
        <v>311.2</v>
      </c>
      <c r="J1084" s="10" cm="1">
        <f t="array" ref="J1084">_xlfn.XLOOKUP(E1084,INDEX(CO2yr,,1), INDEX(CO2yr,,2),-9,1)</f>
        <v>311.3</v>
      </c>
    </row>
    <row r="1085" spans="5:10">
      <c r="E1085" s="5">
        <v>1939.7916666666665</v>
      </c>
      <c r="F1085" s="10">
        <f t="shared" si="51"/>
        <v>311.28333333332876</v>
      </c>
      <c r="G1085" s="12">
        <f t="shared" si="49"/>
        <v>8.2820845241756267</v>
      </c>
      <c r="H1085" s="14">
        <f t="shared" si="50"/>
        <v>0.99525004306990861</v>
      </c>
      <c r="I1085" s="10" cm="1">
        <f t="array" ref="I1085">_xlfn.XLOOKUP(E1085,INDEX(CO2yr,,1), INDEX(CO2yr,,2),-9,-1)</f>
        <v>311.2</v>
      </c>
      <c r="J1085" s="10" cm="1">
        <f t="array" ref="J1085">_xlfn.XLOOKUP(E1085,INDEX(CO2yr,,1), INDEX(CO2yr,,2),-9,1)</f>
        <v>311.3</v>
      </c>
    </row>
    <row r="1086" spans="5:10">
      <c r="E1086" s="5">
        <v>1939.875</v>
      </c>
      <c r="F1086" s="10">
        <f t="shared" si="51"/>
        <v>311.29166666666208</v>
      </c>
      <c r="G1086" s="12">
        <f t="shared" si="49"/>
        <v>8.2821231458956586</v>
      </c>
      <c r="H1086" s="14">
        <f t="shared" si="50"/>
        <v>0.99525468420444585</v>
      </c>
      <c r="I1086" s="10" cm="1">
        <f t="array" ref="I1086">_xlfn.XLOOKUP(E1086,INDEX(CO2yr,,1), INDEX(CO2yr,,2),-9,-1)</f>
        <v>311.2</v>
      </c>
      <c r="J1086" s="10" cm="1">
        <f t="array" ref="J1086">_xlfn.XLOOKUP(E1086,INDEX(CO2yr,,1), INDEX(CO2yr,,2),-9,1)</f>
        <v>311.3</v>
      </c>
    </row>
    <row r="1087" spans="5:10">
      <c r="E1087" s="5">
        <v>1939.9583333333333</v>
      </c>
      <c r="F1087" s="10">
        <f t="shared" si="51"/>
        <v>311.29999999999541</v>
      </c>
      <c r="G1087" s="12">
        <f t="shared" si="49"/>
        <v>8.2821617665817957</v>
      </c>
      <c r="H1087" s="14">
        <f t="shared" si="50"/>
        <v>0.99525932521474092</v>
      </c>
      <c r="I1087" s="10" cm="1">
        <f t="array" ref="I1087">_xlfn.XLOOKUP(E1087,INDEX(CO2yr,,1), INDEX(CO2yr,,2),-9,-1)</f>
        <v>311.2</v>
      </c>
      <c r="J1087" s="10" cm="1">
        <f t="array" ref="J1087">_xlfn.XLOOKUP(E1087,INDEX(CO2yr,,1), INDEX(CO2yr,,2),-9,1)</f>
        <v>311.3</v>
      </c>
    </row>
    <row r="1088" spans="5:10">
      <c r="E1088" s="5">
        <v>1940.0416666666665</v>
      </c>
      <c r="F1088" s="10">
        <f t="shared" si="51"/>
        <v>311.27499999999543</v>
      </c>
      <c r="G1088" s="12">
        <f t="shared" si="49"/>
        <v>8.2820459014216414</v>
      </c>
      <c r="H1088" s="14">
        <f t="shared" si="50"/>
        <v>0.9952454018111222</v>
      </c>
      <c r="I1088" s="10" cm="1">
        <f t="array" ref="I1088">_xlfn.XLOOKUP(E1088,INDEX(CO2yr,,1), INDEX(CO2yr,,2),-9,-1)</f>
        <v>311.3</v>
      </c>
      <c r="J1088" s="10" cm="1">
        <f t="array" ref="J1088">_xlfn.XLOOKUP(E1088,INDEX(CO2yr,,1), INDEX(CO2yr,,2),-9,1)</f>
        <v>311</v>
      </c>
    </row>
    <row r="1089" spans="5:10">
      <c r="E1089" s="5">
        <v>1940.125</v>
      </c>
      <c r="F1089" s="10">
        <f t="shared" si="51"/>
        <v>311.24999999999545</v>
      </c>
      <c r="G1089" s="12">
        <f t="shared" si="49"/>
        <v>8.2819300269554219</v>
      </c>
      <c r="H1089" s="14">
        <f t="shared" si="50"/>
        <v>0.9952314772892028</v>
      </c>
      <c r="I1089" s="10" cm="1">
        <f t="array" ref="I1089">_xlfn.XLOOKUP(E1089,INDEX(CO2yr,,1), INDEX(CO2yr,,2),-9,-1)</f>
        <v>311.3</v>
      </c>
      <c r="J1089" s="10" cm="1">
        <f t="array" ref="J1089">_xlfn.XLOOKUP(E1089,INDEX(CO2yr,,1), INDEX(CO2yr,,2),-9,1)</f>
        <v>311</v>
      </c>
    </row>
    <row r="1090" spans="5:10">
      <c r="E1090" s="5">
        <v>1940.2083333333333</v>
      </c>
      <c r="F1090" s="10">
        <f t="shared" si="51"/>
        <v>311.22499999999548</v>
      </c>
      <c r="G1090" s="12">
        <f t="shared" si="49"/>
        <v>8.2818141431816432</v>
      </c>
      <c r="H1090" s="14">
        <f t="shared" si="50"/>
        <v>0.99521755164880299</v>
      </c>
      <c r="I1090" s="10" cm="1">
        <f t="array" ref="I1090">_xlfn.XLOOKUP(E1090,INDEX(CO2yr,,1), INDEX(CO2yr,,2),-9,-1)</f>
        <v>311.3</v>
      </c>
      <c r="J1090" s="10" cm="1">
        <f t="array" ref="J1090">_xlfn.XLOOKUP(E1090,INDEX(CO2yr,,1), INDEX(CO2yr,,2),-9,1)</f>
        <v>311</v>
      </c>
    </row>
    <row r="1091" spans="5:10">
      <c r="E1091" s="5">
        <v>1940.2916666666665</v>
      </c>
      <c r="F1091" s="10">
        <f t="shared" si="51"/>
        <v>311.1999999999955</v>
      </c>
      <c r="G1091" s="12">
        <f t="shared" si="49"/>
        <v>8.2816982500988097</v>
      </c>
      <c r="H1091" s="14">
        <f t="shared" si="50"/>
        <v>0.99520362488974312</v>
      </c>
      <c r="I1091" s="10" cm="1">
        <f t="array" ref="I1091">_xlfn.XLOOKUP(E1091,INDEX(CO2yr,,1), INDEX(CO2yr,,2),-9,-1)</f>
        <v>311.3</v>
      </c>
      <c r="J1091" s="10" cm="1">
        <f t="array" ref="J1091">_xlfn.XLOOKUP(E1091,INDEX(CO2yr,,1), INDEX(CO2yr,,2),-9,1)</f>
        <v>311</v>
      </c>
    </row>
    <row r="1092" spans="5:10">
      <c r="E1092" s="5">
        <v>1940.375</v>
      </c>
      <c r="F1092" s="10">
        <f t="shared" si="51"/>
        <v>311.17499999999552</v>
      </c>
      <c r="G1092" s="12">
        <f t="shared" si="49"/>
        <v>8.2815823477054238</v>
      </c>
      <c r="H1092" s="14">
        <f t="shared" si="50"/>
        <v>0.99518969701184323</v>
      </c>
      <c r="I1092" s="10" cm="1">
        <f t="array" ref="I1092">_xlfn.XLOOKUP(E1092,INDEX(CO2yr,,1), INDEX(CO2yr,,2),-9,-1)</f>
        <v>311.3</v>
      </c>
      <c r="J1092" s="10" cm="1">
        <f t="array" ref="J1092">_xlfn.XLOOKUP(E1092,INDEX(CO2yr,,1), INDEX(CO2yr,,2),-9,1)</f>
        <v>311</v>
      </c>
    </row>
    <row r="1093" spans="5:10">
      <c r="E1093" s="5">
        <v>1940.4583333333333</v>
      </c>
      <c r="F1093" s="10">
        <f t="shared" si="51"/>
        <v>311.14999999999554</v>
      </c>
      <c r="G1093" s="12">
        <f t="shared" si="49"/>
        <v>8.2814664359999917</v>
      </c>
      <c r="H1093" s="14">
        <f t="shared" si="50"/>
        <v>0.9951757680149238</v>
      </c>
      <c r="I1093" s="10" cm="1">
        <f t="array" ref="I1093">_xlfn.XLOOKUP(E1093,INDEX(CO2yr,,1), INDEX(CO2yr,,2),-9,-1)</f>
        <v>311.3</v>
      </c>
      <c r="J1093" s="10" cm="1">
        <f t="array" ref="J1093">_xlfn.XLOOKUP(E1093,INDEX(CO2yr,,1), INDEX(CO2yr,,2),-9,1)</f>
        <v>311</v>
      </c>
    </row>
    <row r="1094" spans="5:10">
      <c r="E1094" s="5">
        <v>1940.5416666666665</v>
      </c>
      <c r="F1094" s="10">
        <f t="shared" si="51"/>
        <v>311.12499999999557</v>
      </c>
      <c r="G1094" s="12">
        <f t="shared" si="49"/>
        <v>8.2813505149810158</v>
      </c>
      <c r="H1094" s="14">
        <f t="shared" si="50"/>
        <v>0.99516183789880497</v>
      </c>
      <c r="I1094" s="10" cm="1">
        <f t="array" ref="I1094">_xlfn.XLOOKUP(E1094,INDEX(CO2yr,,1), INDEX(CO2yr,,2),-9,-1)</f>
        <v>311.3</v>
      </c>
      <c r="J1094" s="10" cm="1">
        <f t="array" ref="J1094">_xlfn.XLOOKUP(E1094,INDEX(CO2yr,,1), INDEX(CO2yr,,2),-9,1)</f>
        <v>311</v>
      </c>
    </row>
    <row r="1095" spans="5:10">
      <c r="E1095" s="5">
        <v>1940.625</v>
      </c>
      <c r="F1095" s="10">
        <f t="shared" si="51"/>
        <v>311.09999999999559</v>
      </c>
      <c r="G1095" s="12">
        <f t="shared" si="49"/>
        <v>8.2812345846470006</v>
      </c>
      <c r="H1095" s="14">
        <f t="shared" si="50"/>
        <v>0.99514790666330677</v>
      </c>
      <c r="I1095" s="10" cm="1">
        <f t="array" ref="I1095">_xlfn.XLOOKUP(E1095,INDEX(CO2yr,,1), INDEX(CO2yr,,2),-9,-1)</f>
        <v>311.3</v>
      </c>
      <c r="J1095" s="10" cm="1">
        <f t="array" ref="J1095">_xlfn.XLOOKUP(E1095,INDEX(CO2yr,,1), INDEX(CO2yr,,2),-9,1)</f>
        <v>311</v>
      </c>
    </row>
    <row r="1096" spans="5:10">
      <c r="E1096" s="5">
        <v>1940.7083333333333</v>
      </c>
      <c r="F1096" s="10">
        <f t="shared" si="51"/>
        <v>311.07499999999561</v>
      </c>
      <c r="G1096" s="12">
        <f t="shared" si="49"/>
        <v>8.2811186449964449</v>
      </c>
      <c r="H1096" s="14">
        <f t="shared" si="50"/>
        <v>0.99513397430824901</v>
      </c>
      <c r="I1096" s="10" cm="1">
        <f t="array" ref="I1096">_xlfn.XLOOKUP(E1096,INDEX(CO2yr,,1), INDEX(CO2yr,,2),-9,-1)</f>
        <v>311.3</v>
      </c>
      <c r="J1096" s="10" cm="1">
        <f t="array" ref="J1096">_xlfn.XLOOKUP(E1096,INDEX(CO2yr,,1), INDEX(CO2yr,,2),-9,1)</f>
        <v>311</v>
      </c>
    </row>
    <row r="1097" spans="5:10">
      <c r="E1097" s="5">
        <v>1940.7916666666665</v>
      </c>
      <c r="F1097" s="10">
        <f t="shared" si="51"/>
        <v>311.04999999999563</v>
      </c>
      <c r="G1097" s="12">
        <f t="shared" ref="G1097:G1160" si="52">LOG(F1097,2)</f>
        <v>8.2810026960278567</v>
      </c>
      <c r="H1097" s="14">
        <f t="shared" ref="H1097:H1160" si="53">G1097/$G$6</f>
        <v>0.9951200408334524</v>
      </c>
      <c r="I1097" s="10" cm="1">
        <f t="array" ref="I1097">_xlfn.XLOOKUP(E1097,INDEX(CO2yr,,1), INDEX(CO2yr,,2),-9,-1)</f>
        <v>311.3</v>
      </c>
      <c r="J1097" s="10" cm="1">
        <f t="array" ref="J1097">_xlfn.XLOOKUP(E1097,INDEX(CO2yr,,1), INDEX(CO2yr,,2),-9,1)</f>
        <v>311</v>
      </c>
    </row>
    <row r="1098" spans="5:10">
      <c r="E1098" s="5">
        <v>1940.875</v>
      </c>
      <c r="F1098" s="10">
        <f t="shared" si="51"/>
        <v>311.02499999999566</v>
      </c>
      <c r="G1098" s="12">
        <f t="shared" si="52"/>
        <v>8.2808867377397348</v>
      </c>
      <c r="H1098" s="14">
        <f t="shared" si="53"/>
        <v>0.99510610623873641</v>
      </c>
      <c r="I1098" s="10" cm="1">
        <f t="array" ref="I1098">_xlfn.XLOOKUP(E1098,INDEX(CO2yr,,1), INDEX(CO2yr,,2),-9,-1)</f>
        <v>311.3</v>
      </c>
      <c r="J1098" s="10" cm="1">
        <f t="array" ref="J1098">_xlfn.XLOOKUP(E1098,INDEX(CO2yr,,1), INDEX(CO2yr,,2),-9,1)</f>
        <v>311</v>
      </c>
    </row>
    <row r="1099" spans="5:10">
      <c r="E1099" s="5">
        <v>1940.9583333333333</v>
      </c>
      <c r="F1099" s="10">
        <f t="shared" si="51"/>
        <v>310.99999999999568</v>
      </c>
      <c r="G1099" s="12">
        <f t="shared" si="52"/>
        <v>8.2807707701305837</v>
      </c>
      <c r="H1099" s="14">
        <f t="shared" si="53"/>
        <v>0.99509217052392152</v>
      </c>
      <c r="I1099" s="10" cm="1">
        <f t="array" ref="I1099">_xlfn.XLOOKUP(E1099,INDEX(CO2yr,,1), INDEX(CO2yr,,2),-9,-1)</f>
        <v>311.3</v>
      </c>
      <c r="J1099" s="10" cm="1">
        <f t="array" ref="J1099">_xlfn.XLOOKUP(E1099,INDEX(CO2yr,,1), INDEX(CO2yr,,2),-9,1)</f>
        <v>311</v>
      </c>
    </row>
    <row r="1100" spans="5:10">
      <c r="E1100" s="5">
        <v>1941.0416666666665</v>
      </c>
      <c r="F1100" s="10">
        <f t="shared" si="51"/>
        <v>310.9749999999957</v>
      </c>
      <c r="G1100" s="12">
        <f t="shared" si="52"/>
        <v>8.2806547931989005</v>
      </c>
      <c r="H1100" s="14">
        <f t="shared" si="53"/>
        <v>0.99507823368882686</v>
      </c>
      <c r="I1100" s="10" cm="1">
        <f t="array" ref="I1100">_xlfn.XLOOKUP(E1100,INDEX(CO2yr,,1), INDEX(CO2yr,,2),-9,-1)</f>
        <v>311</v>
      </c>
      <c r="J1100" s="10" cm="1">
        <f t="array" ref="J1100">_xlfn.XLOOKUP(E1100,INDEX(CO2yr,,1), INDEX(CO2yr,,2),-9,1)</f>
        <v>310.7</v>
      </c>
    </row>
    <row r="1101" spans="5:10">
      <c r="E1101" s="5">
        <v>1941.125</v>
      </c>
      <c r="F1101" s="10">
        <f t="shared" si="51"/>
        <v>310.94999999999573</v>
      </c>
      <c r="G1101" s="12">
        <f t="shared" si="52"/>
        <v>8.2805388069431896</v>
      </c>
      <c r="H1101" s="14">
        <f t="shared" si="53"/>
        <v>0.99506429573327293</v>
      </c>
      <c r="I1101" s="10" cm="1">
        <f t="array" ref="I1101">_xlfn.XLOOKUP(E1101,INDEX(CO2yr,,1), INDEX(CO2yr,,2),-9,-1)</f>
        <v>311</v>
      </c>
      <c r="J1101" s="10" cm="1">
        <f t="array" ref="J1101">_xlfn.XLOOKUP(E1101,INDEX(CO2yr,,1), INDEX(CO2yr,,2),-9,1)</f>
        <v>310.7</v>
      </c>
    </row>
    <row r="1102" spans="5:10">
      <c r="E1102" s="5">
        <v>1941.2083333333333</v>
      </c>
      <c r="F1102" s="10">
        <f t="shared" si="51"/>
        <v>310.92499999999575</v>
      </c>
      <c r="G1102" s="12">
        <f t="shared" si="52"/>
        <v>8.2804228113619498</v>
      </c>
      <c r="H1102" s="14">
        <f t="shared" si="53"/>
        <v>0.9950503566570793</v>
      </c>
      <c r="I1102" s="10" cm="1">
        <f t="array" ref="I1102">_xlfn.XLOOKUP(E1102,INDEX(CO2yr,,1), INDEX(CO2yr,,2),-9,-1)</f>
        <v>311</v>
      </c>
      <c r="J1102" s="10" cm="1">
        <f t="array" ref="J1102">_xlfn.XLOOKUP(E1102,INDEX(CO2yr,,1), INDEX(CO2yr,,2),-9,1)</f>
        <v>310.7</v>
      </c>
    </row>
    <row r="1103" spans="5:10">
      <c r="E1103" s="5">
        <v>1941.2916666666665</v>
      </c>
      <c r="F1103" s="10">
        <f t="shared" si="51"/>
        <v>310.89999999999577</v>
      </c>
      <c r="G1103" s="12">
        <f t="shared" si="52"/>
        <v>8.280306806453682</v>
      </c>
      <c r="H1103" s="14">
        <f t="shared" si="53"/>
        <v>0.9950364164600658</v>
      </c>
      <c r="I1103" s="10" cm="1">
        <f t="array" ref="I1103">_xlfn.XLOOKUP(E1103,INDEX(CO2yr,,1), INDEX(CO2yr,,2),-9,-1)</f>
        <v>311</v>
      </c>
      <c r="J1103" s="10" cm="1">
        <f t="array" ref="J1103">_xlfn.XLOOKUP(E1103,INDEX(CO2yr,,1), INDEX(CO2yr,,2),-9,1)</f>
        <v>310.7</v>
      </c>
    </row>
    <row r="1104" spans="5:10">
      <c r="E1104" s="5">
        <v>1941.375</v>
      </c>
      <c r="F1104" s="10">
        <f t="shared" si="51"/>
        <v>310.87499999999579</v>
      </c>
      <c r="G1104" s="12">
        <f t="shared" si="52"/>
        <v>8.2801907922168887</v>
      </c>
      <c r="H1104" s="14">
        <f t="shared" si="53"/>
        <v>0.99502247514205233</v>
      </c>
      <c r="I1104" s="10" cm="1">
        <f t="array" ref="I1104">_xlfn.XLOOKUP(E1104,INDEX(CO2yr,,1), INDEX(CO2yr,,2),-9,-1)</f>
        <v>311</v>
      </c>
      <c r="J1104" s="10" cm="1">
        <f t="array" ref="J1104">_xlfn.XLOOKUP(E1104,INDEX(CO2yr,,1), INDEX(CO2yr,,2),-9,1)</f>
        <v>310.7</v>
      </c>
    </row>
    <row r="1105" spans="5:10">
      <c r="E1105" s="5">
        <v>1941.4583333333333</v>
      </c>
      <c r="F1105" s="10">
        <f t="shared" si="51"/>
        <v>310.84999999999582</v>
      </c>
      <c r="G1105" s="12">
        <f t="shared" si="52"/>
        <v>8.2800747686500635</v>
      </c>
      <c r="H1105" s="14">
        <f t="shared" si="53"/>
        <v>0.99500853270285816</v>
      </c>
      <c r="I1105" s="10" cm="1">
        <f t="array" ref="I1105">_xlfn.XLOOKUP(E1105,INDEX(CO2yr,,1), INDEX(CO2yr,,2),-9,-1)</f>
        <v>311</v>
      </c>
      <c r="J1105" s="10" cm="1">
        <f t="array" ref="J1105">_xlfn.XLOOKUP(E1105,INDEX(CO2yr,,1), INDEX(CO2yr,,2),-9,1)</f>
        <v>310.7</v>
      </c>
    </row>
    <row r="1106" spans="5:10">
      <c r="E1106" s="5">
        <v>1941.5416666666665</v>
      </c>
      <c r="F1106" s="10">
        <f t="shared" si="51"/>
        <v>310.82499999999584</v>
      </c>
      <c r="G1106" s="12">
        <f t="shared" si="52"/>
        <v>8.2799587357517108</v>
      </c>
      <c r="H1106" s="14">
        <f t="shared" si="53"/>
        <v>0.99499458914230332</v>
      </c>
      <c r="I1106" s="10" cm="1">
        <f t="array" ref="I1106">_xlfn.XLOOKUP(E1106,INDEX(CO2yr,,1), INDEX(CO2yr,,2),-9,-1)</f>
        <v>311</v>
      </c>
      <c r="J1106" s="10" cm="1">
        <f t="array" ref="J1106">_xlfn.XLOOKUP(E1106,INDEX(CO2yr,,1), INDEX(CO2yr,,2),-9,1)</f>
        <v>310.7</v>
      </c>
    </row>
    <row r="1107" spans="5:10">
      <c r="E1107" s="5">
        <v>1941.625</v>
      </c>
      <c r="F1107" s="10">
        <f t="shared" si="51"/>
        <v>310.79999999999586</v>
      </c>
      <c r="G1107" s="12">
        <f t="shared" si="52"/>
        <v>8.2798426935203278</v>
      </c>
      <c r="H1107" s="14">
        <f t="shared" si="53"/>
        <v>0.99498064446020729</v>
      </c>
      <c r="I1107" s="10" cm="1">
        <f t="array" ref="I1107">_xlfn.XLOOKUP(E1107,INDEX(CO2yr,,1), INDEX(CO2yr,,2),-9,-1)</f>
        <v>311</v>
      </c>
      <c r="J1107" s="10" cm="1">
        <f t="array" ref="J1107">_xlfn.XLOOKUP(E1107,INDEX(CO2yr,,1), INDEX(CO2yr,,2),-9,1)</f>
        <v>310.7</v>
      </c>
    </row>
    <row r="1108" spans="5:10">
      <c r="E1108" s="5">
        <v>1941.7083333333333</v>
      </c>
      <c r="F1108" s="10">
        <f t="shared" si="51"/>
        <v>310.77499999999588</v>
      </c>
      <c r="G1108" s="12">
        <f t="shared" si="52"/>
        <v>8.2797266419544133</v>
      </c>
      <c r="H1108" s="14">
        <f t="shared" si="53"/>
        <v>0.99496669865638976</v>
      </c>
      <c r="I1108" s="10" cm="1">
        <f t="array" ref="I1108">_xlfn.XLOOKUP(E1108,INDEX(CO2yr,,1), INDEX(CO2yr,,2),-9,-1)</f>
        <v>311</v>
      </c>
      <c r="J1108" s="10" cm="1">
        <f t="array" ref="J1108">_xlfn.XLOOKUP(E1108,INDEX(CO2yr,,1), INDEX(CO2yr,,2),-9,1)</f>
        <v>310.7</v>
      </c>
    </row>
    <row r="1109" spans="5:10">
      <c r="E1109" s="5">
        <v>1941.7916666666665</v>
      </c>
      <c r="F1109" s="10">
        <f t="shared" si="51"/>
        <v>310.74999999999591</v>
      </c>
      <c r="G1109" s="12">
        <f t="shared" si="52"/>
        <v>8.2796105810524665</v>
      </c>
      <c r="H1109" s="14">
        <f t="shared" si="53"/>
        <v>0.99495275173067022</v>
      </c>
      <c r="I1109" s="10" cm="1">
        <f t="array" ref="I1109">_xlfn.XLOOKUP(E1109,INDEX(CO2yr,,1), INDEX(CO2yr,,2),-9,-1)</f>
        <v>311</v>
      </c>
      <c r="J1109" s="10" cm="1">
        <f t="array" ref="J1109">_xlfn.XLOOKUP(E1109,INDEX(CO2yr,,1), INDEX(CO2yr,,2),-9,1)</f>
        <v>310.7</v>
      </c>
    </row>
    <row r="1110" spans="5:10">
      <c r="E1110" s="5">
        <v>1941.875</v>
      </c>
      <c r="F1110" s="10">
        <f t="shared" si="51"/>
        <v>310.72499999999593</v>
      </c>
      <c r="G1110" s="12">
        <f t="shared" si="52"/>
        <v>8.2794945108129827</v>
      </c>
      <c r="H1110" s="14">
        <f t="shared" si="53"/>
        <v>0.99493880368286802</v>
      </c>
      <c r="I1110" s="10" cm="1">
        <f t="array" ref="I1110">_xlfn.XLOOKUP(E1110,INDEX(CO2yr,,1), INDEX(CO2yr,,2),-9,-1)</f>
        <v>311</v>
      </c>
      <c r="J1110" s="10" cm="1">
        <f t="array" ref="J1110">_xlfn.XLOOKUP(E1110,INDEX(CO2yr,,1), INDEX(CO2yr,,2),-9,1)</f>
        <v>310.7</v>
      </c>
    </row>
    <row r="1111" spans="5:10">
      <c r="E1111" s="5">
        <v>1941.9583333333333</v>
      </c>
      <c r="F1111" s="10">
        <f t="shared" si="51"/>
        <v>310.69999999999595</v>
      </c>
      <c r="G1111" s="12">
        <f t="shared" si="52"/>
        <v>8.2793784312344609</v>
      </c>
      <c r="H1111" s="14">
        <f t="shared" si="53"/>
        <v>0.99492485451280266</v>
      </c>
      <c r="I1111" s="10" cm="1">
        <f t="array" ref="I1111">_xlfn.XLOOKUP(E1111,INDEX(CO2yr,,1), INDEX(CO2yr,,2),-9,-1)</f>
        <v>311</v>
      </c>
      <c r="J1111" s="10" cm="1">
        <f t="array" ref="J1111">_xlfn.XLOOKUP(E1111,INDEX(CO2yr,,1), INDEX(CO2yr,,2),-9,1)</f>
        <v>310.7</v>
      </c>
    </row>
    <row r="1112" spans="5:10">
      <c r="E1112" s="5">
        <v>1942.0416666666665</v>
      </c>
      <c r="F1112" s="10">
        <f t="shared" si="51"/>
        <v>310.6833333333293</v>
      </c>
      <c r="G1112" s="12">
        <f t="shared" si="52"/>
        <v>8.2793010396596802</v>
      </c>
      <c r="H1112" s="14">
        <f t="shared" si="53"/>
        <v>0.99491555444252333</v>
      </c>
      <c r="I1112" s="10" cm="1">
        <f t="array" ref="I1112">_xlfn.XLOOKUP(E1112,INDEX(CO2yr,,1), INDEX(CO2yr,,2),-9,-1)</f>
        <v>310.7</v>
      </c>
      <c r="J1112" s="10" cm="1">
        <f t="array" ref="J1112">_xlfn.XLOOKUP(E1112,INDEX(CO2yr,,1), INDEX(CO2yr,,2),-9,1)</f>
        <v>310.5</v>
      </c>
    </row>
    <row r="1113" spans="5:10">
      <c r="E1113" s="5">
        <v>1942.125</v>
      </c>
      <c r="F1113" s="10">
        <f t="shared" si="51"/>
        <v>310.66666666666265</v>
      </c>
      <c r="G1113" s="12">
        <f t="shared" si="52"/>
        <v>8.2792236439331059</v>
      </c>
      <c r="H1113" s="14">
        <f t="shared" si="53"/>
        <v>0.9949062538733271</v>
      </c>
      <c r="I1113" s="10" cm="1">
        <f t="array" ref="I1113">_xlfn.XLOOKUP(E1113,INDEX(CO2yr,,1), INDEX(CO2yr,,2),-9,-1)</f>
        <v>310.7</v>
      </c>
      <c r="J1113" s="10" cm="1">
        <f t="array" ref="J1113">_xlfn.XLOOKUP(E1113,INDEX(CO2yr,,1), INDEX(CO2yr,,2),-9,1)</f>
        <v>310.5</v>
      </c>
    </row>
    <row r="1114" spans="5:10">
      <c r="E1114" s="5">
        <v>1942.2083333333333</v>
      </c>
      <c r="F1114" s="10">
        <f t="shared" si="51"/>
        <v>310.649999999996</v>
      </c>
      <c r="G1114" s="12">
        <f t="shared" si="52"/>
        <v>8.2791462440542869</v>
      </c>
      <c r="H1114" s="14">
        <f t="shared" si="53"/>
        <v>0.99489695280515966</v>
      </c>
      <c r="I1114" s="10" cm="1">
        <f t="array" ref="I1114">_xlfn.XLOOKUP(E1114,INDEX(CO2yr,,1), INDEX(CO2yr,,2),-9,-1)</f>
        <v>310.7</v>
      </c>
      <c r="J1114" s="10" cm="1">
        <f t="array" ref="J1114">_xlfn.XLOOKUP(E1114,INDEX(CO2yr,,1), INDEX(CO2yr,,2),-9,1)</f>
        <v>310.5</v>
      </c>
    </row>
    <row r="1115" spans="5:10">
      <c r="E1115" s="5">
        <v>1942.2916666666665</v>
      </c>
      <c r="F1115" s="10">
        <f t="shared" si="51"/>
        <v>310.63333333332935</v>
      </c>
      <c r="G1115" s="12">
        <f t="shared" si="52"/>
        <v>8.2790688400227808</v>
      </c>
      <c r="H1115" s="14">
        <f t="shared" si="53"/>
        <v>0.99488765123796774</v>
      </c>
      <c r="I1115" s="10" cm="1">
        <f t="array" ref="I1115">_xlfn.XLOOKUP(E1115,INDEX(CO2yr,,1), INDEX(CO2yr,,2),-9,-1)</f>
        <v>310.7</v>
      </c>
      <c r="J1115" s="10" cm="1">
        <f t="array" ref="J1115">_xlfn.XLOOKUP(E1115,INDEX(CO2yr,,1), INDEX(CO2yr,,2),-9,1)</f>
        <v>310.5</v>
      </c>
    </row>
    <row r="1116" spans="5:10">
      <c r="E1116" s="5">
        <v>1942.375</v>
      </c>
      <c r="F1116" s="10">
        <f t="shared" si="51"/>
        <v>310.6166666666627</v>
      </c>
      <c r="G1116" s="12">
        <f t="shared" si="52"/>
        <v>8.2789914318381417</v>
      </c>
      <c r="H1116" s="14">
        <f t="shared" si="53"/>
        <v>0.99487834917169793</v>
      </c>
      <c r="I1116" s="10" cm="1">
        <f t="array" ref="I1116">_xlfn.XLOOKUP(E1116,INDEX(CO2yr,,1), INDEX(CO2yr,,2),-9,-1)</f>
        <v>310.7</v>
      </c>
      <c r="J1116" s="10" cm="1">
        <f t="array" ref="J1116">_xlfn.XLOOKUP(E1116,INDEX(CO2yr,,1), INDEX(CO2yr,,2),-9,1)</f>
        <v>310.5</v>
      </c>
    </row>
    <row r="1117" spans="5:10">
      <c r="E1117" s="5">
        <v>1942.4583333333333</v>
      </c>
      <c r="F1117" s="10">
        <f t="shared" si="51"/>
        <v>310.59999999999604</v>
      </c>
      <c r="G1117" s="12">
        <f t="shared" si="52"/>
        <v>8.2789140194999202</v>
      </c>
      <c r="H1117" s="14">
        <f t="shared" si="53"/>
        <v>0.99486904660629616</v>
      </c>
      <c r="I1117" s="10" cm="1">
        <f t="array" ref="I1117">_xlfn.XLOOKUP(E1117,INDEX(CO2yr,,1), INDEX(CO2yr,,2),-9,-1)</f>
        <v>310.7</v>
      </c>
      <c r="J1117" s="10" cm="1">
        <f t="array" ref="J1117">_xlfn.XLOOKUP(E1117,INDEX(CO2yr,,1), INDEX(CO2yr,,2),-9,1)</f>
        <v>310.5</v>
      </c>
    </row>
    <row r="1118" spans="5:10">
      <c r="E1118" s="5">
        <v>1942.5416666666665</v>
      </c>
      <c r="F1118" s="10">
        <f t="shared" si="51"/>
        <v>310.58333333332939</v>
      </c>
      <c r="G1118" s="12">
        <f t="shared" si="52"/>
        <v>8.2788366030076759</v>
      </c>
      <c r="H1118" s="14">
        <f t="shared" si="53"/>
        <v>0.99485974354170958</v>
      </c>
      <c r="I1118" s="10" cm="1">
        <f t="array" ref="I1118">_xlfn.XLOOKUP(E1118,INDEX(CO2yr,,1), INDEX(CO2yr,,2),-9,-1)</f>
        <v>310.7</v>
      </c>
      <c r="J1118" s="10" cm="1">
        <f t="array" ref="J1118">_xlfn.XLOOKUP(E1118,INDEX(CO2yr,,1), INDEX(CO2yr,,2),-9,1)</f>
        <v>310.5</v>
      </c>
    </row>
    <row r="1119" spans="5:10">
      <c r="E1119" s="5">
        <v>1942.625</v>
      </c>
      <c r="F1119" s="10">
        <f t="shared" si="51"/>
        <v>310.56666666666274</v>
      </c>
      <c r="G1119" s="12">
        <f t="shared" si="52"/>
        <v>8.2787591823609592</v>
      </c>
      <c r="H1119" s="14">
        <f t="shared" si="53"/>
        <v>0.99485043997788403</v>
      </c>
      <c r="I1119" s="10" cm="1">
        <f t="array" ref="I1119">_xlfn.XLOOKUP(E1119,INDEX(CO2yr,,1), INDEX(CO2yr,,2),-9,-1)</f>
        <v>310.7</v>
      </c>
      <c r="J1119" s="10" cm="1">
        <f t="array" ref="J1119">_xlfn.XLOOKUP(E1119,INDEX(CO2yr,,1), INDEX(CO2yr,,2),-9,1)</f>
        <v>310.5</v>
      </c>
    </row>
    <row r="1120" spans="5:10">
      <c r="E1120" s="5">
        <v>1942.7083333333333</v>
      </c>
      <c r="F1120" s="10">
        <f t="shared" si="51"/>
        <v>310.54999999999609</v>
      </c>
      <c r="G1120" s="12">
        <f t="shared" si="52"/>
        <v>8.2786817575593261</v>
      </c>
      <c r="H1120" s="14">
        <f t="shared" si="53"/>
        <v>0.99484113591476619</v>
      </c>
      <c r="I1120" s="10" cm="1">
        <f t="array" ref="I1120">_xlfn.XLOOKUP(E1120,INDEX(CO2yr,,1), INDEX(CO2yr,,2),-9,-1)</f>
        <v>310.7</v>
      </c>
      <c r="J1120" s="10" cm="1">
        <f t="array" ref="J1120">_xlfn.XLOOKUP(E1120,INDEX(CO2yr,,1), INDEX(CO2yr,,2),-9,1)</f>
        <v>310.5</v>
      </c>
    </row>
    <row r="1121" spans="5:10">
      <c r="E1121" s="5">
        <v>1942.7916666666665</v>
      </c>
      <c r="F1121" s="10">
        <f t="shared" si="51"/>
        <v>310.53333333332944</v>
      </c>
      <c r="G1121" s="12">
        <f t="shared" si="52"/>
        <v>8.278604328602329</v>
      </c>
      <c r="H1121" s="14">
        <f t="shared" si="53"/>
        <v>0.99483183135230224</v>
      </c>
      <c r="I1121" s="10" cm="1">
        <f t="array" ref="I1121">_xlfn.XLOOKUP(E1121,INDEX(CO2yr,,1), INDEX(CO2yr,,2),-9,-1)</f>
        <v>310.7</v>
      </c>
      <c r="J1121" s="10" cm="1">
        <f t="array" ref="J1121">_xlfn.XLOOKUP(E1121,INDEX(CO2yr,,1), INDEX(CO2yr,,2),-9,1)</f>
        <v>310.5</v>
      </c>
    </row>
    <row r="1122" spans="5:10">
      <c r="E1122" s="5">
        <v>1942.875</v>
      </c>
      <c r="F1122" s="10">
        <f t="shared" si="51"/>
        <v>310.51666666666279</v>
      </c>
      <c r="G1122" s="12">
        <f t="shared" si="52"/>
        <v>8.2785268954895255</v>
      </c>
      <c r="H1122" s="14">
        <f t="shared" si="53"/>
        <v>0.99482252629043921</v>
      </c>
      <c r="I1122" s="10" cm="1">
        <f t="array" ref="I1122">_xlfn.XLOOKUP(E1122,INDEX(CO2yr,,1), INDEX(CO2yr,,2),-9,-1)</f>
        <v>310.7</v>
      </c>
      <c r="J1122" s="10" cm="1">
        <f t="array" ref="J1122">_xlfn.XLOOKUP(E1122,INDEX(CO2yr,,1), INDEX(CO2yr,,2),-9,1)</f>
        <v>310.5</v>
      </c>
    </row>
    <row r="1123" spans="5:10">
      <c r="E1123" s="5">
        <v>1942.9583333333333</v>
      </c>
      <c r="F1123" s="10">
        <f t="shared" si="51"/>
        <v>310.49999999999613</v>
      </c>
      <c r="G1123" s="12">
        <f t="shared" si="52"/>
        <v>8.2784494582204644</v>
      </c>
      <c r="H1123" s="14">
        <f t="shared" si="53"/>
        <v>0.9948132207291227</v>
      </c>
      <c r="I1123" s="10" cm="1">
        <f t="array" ref="I1123">_xlfn.XLOOKUP(E1123,INDEX(CO2yr,,1), INDEX(CO2yr,,2),-9,-1)</f>
        <v>310.7</v>
      </c>
      <c r="J1123" s="10" cm="1">
        <f t="array" ref="J1123">_xlfn.XLOOKUP(E1123,INDEX(CO2yr,,1), INDEX(CO2yr,,2),-9,1)</f>
        <v>310.5</v>
      </c>
    </row>
    <row r="1124" spans="5:10">
      <c r="E1124" s="5">
        <v>1943.0416666666665</v>
      </c>
      <c r="F1124" s="10">
        <f t="shared" si="51"/>
        <v>310.47499999999616</v>
      </c>
      <c r="G1124" s="12">
        <f t="shared" si="52"/>
        <v>8.278333294522918</v>
      </c>
      <c r="H1124" s="14">
        <f t="shared" si="53"/>
        <v>0.99479926145055597</v>
      </c>
      <c r="I1124" s="10" cm="1">
        <f t="array" ref="I1124">_xlfn.XLOOKUP(E1124,INDEX(CO2yr,,1), INDEX(CO2yr,,2),-9,-1)</f>
        <v>310.5</v>
      </c>
      <c r="J1124" s="10" cm="1">
        <f t="array" ref="J1124">_xlfn.XLOOKUP(E1124,INDEX(CO2yr,,1), INDEX(CO2yr,,2),-9,1)</f>
        <v>310.2</v>
      </c>
    </row>
    <row r="1125" spans="5:10">
      <c r="E1125" s="5">
        <v>1943.125</v>
      </c>
      <c r="F1125" s="10">
        <f t="shared" si="51"/>
        <v>310.44999999999618</v>
      </c>
      <c r="G1125" s="12">
        <f t="shared" si="52"/>
        <v>8.2782171214712879</v>
      </c>
      <c r="H1125" s="14">
        <f t="shared" si="53"/>
        <v>0.99478530104791807</v>
      </c>
      <c r="I1125" s="10" cm="1">
        <f t="array" ref="I1125">_xlfn.XLOOKUP(E1125,INDEX(CO2yr,,1), INDEX(CO2yr,,2),-9,-1)</f>
        <v>310.5</v>
      </c>
      <c r="J1125" s="10" cm="1">
        <f t="array" ref="J1125">_xlfn.XLOOKUP(E1125,INDEX(CO2yr,,1), INDEX(CO2yr,,2),-9,1)</f>
        <v>310.2</v>
      </c>
    </row>
    <row r="1126" spans="5:10">
      <c r="E1126" s="5">
        <v>1943.2083333333333</v>
      </c>
      <c r="F1126" s="10">
        <f t="shared" si="51"/>
        <v>310.4249999999962</v>
      </c>
      <c r="G1126" s="12">
        <f t="shared" si="52"/>
        <v>8.2781009390640676</v>
      </c>
      <c r="H1126" s="14">
        <f t="shared" si="53"/>
        <v>0.99477133952102803</v>
      </c>
      <c r="I1126" s="10" cm="1">
        <f t="array" ref="I1126">_xlfn.XLOOKUP(E1126,INDEX(CO2yr,,1), INDEX(CO2yr,,2),-9,-1)</f>
        <v>310.5</v>
      </c>
      <c r="J1126" s="10" cm="1">
        <f t="array" ref="J1126">_xlfn.XLOOKUP(E1126,INDEX(CO2yr,,1), INDEX(CO2yr,,2),-9,1)</f>
        <v>310.2</v>
      </c>
    </row>
    <row r="1127" spans="5:10">
      <c r="E1127" s="5">
        <v>1943.2916666666665</v>
      </c>
      <c r="F1127" s="10">
        <f t="shared" si="51"/>
        <v>310.39999999999623</v>
      </c>
      <c r="G1127" s="12">
        <f t="shared" si="52"/>
        <v>8.2779847472997474</v>
      </c>
      <c r="H1127" s="14">
        <f t="shared" si="53"/>
        <v>0.99475737686970445</v>
      </c>
      <c r="I1127" s="10" cm="1">
        <f t="array" ref="I1127">_xlfn.XLOOKUP(E1127,INDEX(CO2yr,,1), INDEX(CO2yr,,2),-9,-1)</f>
        <v>310.5</v>
      </c>
      <c r="J1127" s="10" cm="1">
        <f t="array" ref="J1127">_xlfn.XLOOKUP(E1127,INDEX(CO2yr,,1), INDEX(CO2yr,,2),-9,1)</f>
        <v>310.2</v>
      </c>
    </row>
    <row r="1128" spans="5:10">
      <c r="E1128" s="5">
        <v>1943.375</v>
      </c>
      <c r="F1128" s="10">
        <f t="shared" si="51"/>
        <v>310.37499999999625</v>
      </c>
      <c r="G1128" s="12">
        <f t="shared" si="52"/>
        <v>8.2778685461768227</v>
      </c>
      <c r="H1128" s="14">
        <f t="shared" si="53"/>
        <v>0.99474341309376635</v>
      </c>
      <c r="I1128" s="10" cm="1">
        <f t="array" ref="I1128">_xlfn.XLOOKUP(E1128,INDEX(CO2yr,,1), INDEX(CO2yr,,2),-9,-1)</f>
        <v>310.5</v>
      </c>
      <c r="J1128" s="10" cm="1">
        <f t="array" ref="J1128">_xlfn.XLOOKUP(E1128,INDEX(CO2yr,,1), INDEX(CO2yr,,2),-9,1)</f>
        <v>310.2</v>
      </c>
    </row>
    <row r="1129" spans="5:10">
      <c r="E1129" s="5">
        <v>1943.4583333333333</v>
      </c>
      <c r="F1129" s="10">
        <f t="shared" si="51"/>
        <v>310.34999999999627</v>
      </c>
      <c r="G1129" s="12">
        <f t="shared" si="52"/>
        <v>8.277752335693787</v>
      </c>
      <c r="H1129" s="14">
        <f t="shared" si="53"/>
        <v>0.99472944819303288</v>
      </c>
      <c r="I1129" s="10" cm="1">
        <f t="array" ref="I1129">_xlfn.XLOOKUP(E1129,INDEX(CO2yr,,1), INDEX(CO2yr,,2),-9,-1)</f>
        <v>310.5</v>
      </c>
      <c r="J1129" s="10" cm="1">
        <f t="array" ref="J1129">_xlfn.XLOOKUP(E1129,INDEX(CO2yr,,1), INDEX(CO2yr,,2),-9,1)</f>
        <v>310.2</v>
      </c>
    </row>
    <row r="1130" spans="5:10">
      <c r="E1130" s="5">
        <v>1943.5416666666665</v>
      </c>
      <c r="F1130" s="10">
        <f t="shared" si="51"/>
        <v>310.32499999999629</v>
      </c>
      <c r="G1130" s="12">
        <f t="shared" si="52"/>
        <v>8.277636115849127</v>
      </c>
      <c r="H1130" s="14">
        <f t="shared" si="53"/>
        <v>0.99471548216732208</v>
      </c>
      <c r="I1130" s="10" cm="1">
        <f t="array" ref="I1130">_xlfn.XLOOKUP(E1130,INDEX(CO2yr,,1), INDEX(CO2yr,,2),-9,-1)</f>
        <v>310.5</v>
      </c>
      <c r="J1130" s="10" cm="1">
        <f t="array" ref="J1130">_xlfn.XLOOKUP(E1130,INDEX(CO2yr,,1), INDEX(CO2yr,,2),-9,1)</f>
        <v>310.2</v>
      </c>
    </row>
    <row r="1131" spans="5:10">
      <c r="E1131" s="5">
        <v>1943.625</v>
      </c>
      <c r="F1131" s="10">
        <f t="shared" si="51"/>
        <v>310.29999999999632</v>
      </c>
      <c r="G1131" s="12">
        <f t="shared" si="52"/>
        <v>8.2775198866413398</v>
      </c>
      <c r="H1131" s="14">
        <f t="shared" si="53"/>
        <v>0.99470151501645343</v>
      </c>
      <c r="I1131" s="10" cm="1">
        <f t="array" ref="I1131">_xlfn.XLOOKUP(E1131,INDEX(CO2yr,,1), INDEX(CO2yr,,2),-9,-1)</f>
        <v>310.5</v>
      </c>
      <c r="J1131" s="10" cm="1">
        <f t="array" ref="J1131">_xlfn.XLOOKUP(E1131,INDEX(CO2yr,,1), INDEX(CO2yr,,2),-9,1)</f>
        <v>310.2</v>
      </c>
    </row>
    <row r="1132" spans="5:10">
      <c r="E1132" s="5">
        <v>1943.7083333333333</v>
      </c>
      <c r="F1132" s="10">
        <f t="shared" si="51"/>
        <v>310.27499999999634</v>
      </c>
      <c r="G1132" s="12">
        <f t="shared" si="52"/>
        <v>8.2774036480689137</v>
      </c>
      <c r="H1132" s="14">
        <f t="shared" si="53"/>
        <v>0.99468754674024518</v>
      </c>
      <c r="I1132" s="10" cm="1">
        <f t="array" ref="I1132">_xlfn.XLOOKUP(E1132,INDEX(CO2yr,,1), INDEX(CO2yr,,2),-9,-1)</f>
        <v>310.5</v>
      </c>
      <c r="J1132" s="10" cm="1">
        <f t="array" ref="J1132">_xlfn.XLOOKUP(E1132,INDEX(CO2yr,,1), INDEX(CO2yr,,2),-9,1)</f>
        <v>310.2</v>
      </c>
    </row>
    <row r="1133" spans="5:10">
      <c r="E1133" s="5">
        <v>1943.7916666666665</v>
      </c>
      <c r="F1133" s="10">
        <f t="shared" si="51"/>
        <v>310.24999999999636</v>
      </c>
      <c r="G1133" s="12">
        <f t="shared" si="52"/>
        <v>8.2772874001303407</v>
      </c>
      <c r="H1133" s="14">
        <f t="shared" si="53"/>
        <v>0.99467357733851625</v>
      </c>
      <c r="I1133" s="10" cm="1">
        <f t="array" ref="I1133">_xlfn.XLOOKUP(E1133,INDEX(CO2yr,,1), INDEX(CO2yr,,2),-9,-1)</f>
        <v>310.5</v>
      </c>
      <c r="J1133" s="10" cm="1">
        <f t="array" ref="J1133">_xlfn.XLOOKUP(E1133,INDEX(CO2yr,,1), INDEX(CO2yr,,2),-9,1)</f>
        <v>310.2</v>
      </c>
    </row>
    <row r="1134" spans="5:10">
      <c r="E1134" s="5">
        <v>1943.875</v>
      </c>
      <c r="F1134" s="10">
        <f t="shared" si="51"/>
        <v>310.22499999999638</v>
      </c>
      <c r="G1134" s="12">
        <f t="shared" si="52"/>
        <v>8.277171142824109</v>
      </c>
      <c r="H1134" s="14">
        <f t="shared" si="53"/>
        <v>0.99465960681108478</v>
      </c>
      <c r="I1134" s="10" cm="1">
        <f t="array" ref="I1134">_xlfn.XLOOKUP(E1134,INDEX(CO2yr,,1), INDEX(CO2yr,,2),-9,-1)</f>
        <v>310.5</v>
      </c>
      <c r="J1134" s="10" cm="1">
        <f t="array" ref="J1134">_xlfn.XLOOKUP(E1134,INDEX(CO2yr,,1), INDEX(CO2yr,,2),-9,1)</f>
        <v>310.2</v>
      </c>
    </row>
    <row r="1135" spans="5:10">
      <c r="E1135" s="5">
        <v>1943.9583333333333</v>
      </c>
      <c r="F1135" s="10">
        <f t="shared" ref="F1135:F1198" si="54">F1134+(J1135-I1135)/12</f>
        <v>310.19999999999641</v>
      </c>
      <c r="G1135" s="12">
        <f t="shared" si="52"/>
        <v>8.2770548761487124</v>
      </c>
      <c r="H1135" s="14">
        <f t="shared" si="53"/>
        <v>0.99464563515776994</v>
      </c>
      <c r="I1135" s="10" cm="1">
        <f t="array" ref="I1135">_xlfn.XLOOKUP(E1135,INDEX(CO2yr,,1), INDEX(CO2yr,,2),-9,-1)</f>
        <v>310.5</v>
      </c>
      <c r="J1135" s="10" cm="1">
        <f t="array" ref="J1135">_xlfn.XLOOKUP(E1135,INDEX(CO2yr,,1), INDEX(CO2yr,,2),-9,1)</f>
        <v>310.2</v>
      </c>
    </row>
    <row r="1136" spans="5:10">
      <c r="E1136" s="5">
        <v>1944.0416666666665</v>
      </c>
      <c r="F1136" s="10">
        <f t="shared" si="54"/>
        <v>310.20833333332973</v>
      </c>
      <c r="G1136" s="12">
        <f t="shared" si="52"/>
        <v>8.27709363274829</v>
      </c>
      <c r="H1136" s="14">
        <f t="shared" si="53"/>
        <v>0.99465029250065096</v>
      </c>
      <c r="I1136" s="10" cm="1">
        <f t="array" ref="I1136">_xlfn.XLOOKUP(E1136,INDEX(CO2yr,,1), INDEX(CO2yr,,2),-9,-1)</f>
        <v>310.2</v>
      </c>
      <c r="J1136" s="10" cm="1">
        <f t="array" ref="J1136">_xlfn.XLOOKUP(E1136,INDEX(CO2yr,,1), INDEX(CO2yr,,2),-9,1)</f>
        <v>310.3</v>
      </c>
    </row>
    <row r="1137" spans="5:10">
      <c r="E1137" s="5">
        <v>1944.125</v>
      </c>
      <c r="F1137" s="10">
        <f t="shared" si="54"/>
        <v>310.21666666666306</v>
      </c>
      <c r="G1137" s="12">
        <f t="shared" si="52"/>
        <v>8.277132388306736</v>
      </c>
      <c r="H1137" s="14">
        <f t="shared" si="53"/>
        <v>0.99465494971842028</v>
      </c>
      <c r="I1137" s="10" cm="1">
        <f t="array" ref="I1137">_xlfn.XLOOKUP(E1137,INDEX(CO2yr,,1), INDEX(CO2yr,,2),-9,-1)</f>
        <v>310.2</v>
      </c>
      <c r="J1137" s="10" cm="1">
        <f t="array" ref="J1137">_xlfn.XLOOKUP(E1137,INDEX(CO2yr,,1), INDEX(CO2yr,,2),-9,1)</f>
        <v>310.3</v>
      </c>
    </row>
    <row r="1138" spans="5:10">
      <c r="E1138" s="5">
        <v>1944.2083333333333</v>
      </c>
      <c r="F1138" s="10">
        <f t="shared" si="54"/>
        <v>310.22499999999638</v>
      </c>
      <c r="G1138" s="12">
        <f t="shared" si="52"/>
        <v>8.277171142824109</v>
      </c>
      <c r="H1138" s="14">
        <f t="shared" si="53"/>
        <v>0.99465960681108478</v>
      </c>
      <c r="I1138" s="10" cm="1">
        <f t="array" ref="I1138">_xlfn.XLOOKUP(E1138,INDEX(CO2yr,,1), INDEX(CO2yr,,2),-9,-1)</f>
        <v>310.2</v>
      </c>
      <c r="J1138" s="10" cm="1">
        <f t="array" ref="J1138">_xlfn.XLOOKUP(E1138,INDEX(CO2yr,,1), INDEX(CO2yr,,2),-9,1)</f>
        <v>310.3</v>
      </c>
    </row>
    <row r="1139" spans="5:10">
      <c r="E1139" s="5">
        <v>1944.2916666666665</v>
      </c>
      <c r="F1139" s="10">
        <f t="shared" si="54"/>
        <v>310.23333333332971</v>
      </c>
      <c r="G1139" s="12">
        <f t="shared" si="52"/>
        <v>8.2772098963004641</v>
      </c>
      <c r="H1139" s="14">
        <f t="shared" si="53"/>
        <v>0.99466426377865125</v>
      </c>
      <c r="I1139" s="10" cm="1">
        <f t="array" ref="I1139">_xlfn.XLOOKUP(E1139,INDEX(CO2yr,,1), INDEX(CO2yr,,2),-9,-1)</f>
        <v>310.2</v>
      </c>
      <c r="J1139" s="10" cm="1">
        <f t="array" ref="J1139">_xlfn.XLOOKUP(E1139,INDEX(CO2yr,,1), INDEX(CO2yr,,2),-9,1)</f>
        <v>310.3</v>
      </c>
    </row>
    <row r="1140" spans="5:10">
      <c r="E1140" s="5">
        <v>1944.375</v>
      </c>
      <c r="F1140" s="10">
        <f t="shared" si="54"/>
        <v>310.24166666666304</v>
      </c>
      <c r="G1140" s="12">
        <f t="shared" si="52"/>
        <v>8.2772486487358545</v>
      </c>
      <c r="H1140" s="14">
        <f t="shared" si="53"/>
        <v>0.994668920621126</v>
      </c>
      <c r="I1140" s="10" cm="1">
        <f t="array" ref="I1140">_xlfn.XLOOKUP(E1140,INDEX(CO2yr,,1), INDEX(CO2yr,,2),-9,-1)</f>
        <v>310.2</v>
      </c>
      <c r="J1140" s="10" cm="1">
        <f t="array" ref="J1140">_xlfn.XLOOKUP(E1140,INDEX(CO2yr,,1), INDEX(CO2yr,,2),-9,1)</f>
        <v>310.3</v>
      </c>
    </row>
    <row r="1141" spans="5:10">
      <c r="E1141" s="5">
        <v>1944.4583333333333</v>
      </c>
      <c r="F1141" s="10">
        <f t="shared" si="54"/>
        <v>310.24999999999636</v>
      </c>
      <c r="G1141" s="12">
        <f t="shared" si="52"/>
        <v>8.2772874001303407</v>
      </c>
      <c r="H1141" s="14">
        <f t="shared" si="53"/>
        <v>0.99467357733851625</v>
      </c>
      <c r="I1141" s="10" cm="1">
        <f t="array" ref="I1141">_xlfn.XLOOKUP(E1141,INDEX(CO2yr,,1), INDEX(CO2yr,,2),-9,-1)</f>
        <v>310.2</v>
      </c>
      <c r="J1141" s="10" cm="1">
        <f t="array" ref="J1141">_xlfn.XLOOKUP(E1141,INDEX(CO2yr,,1), INDEX(CO2yr,,2),-9,1)</f>
        <v>310.3</v>
      </c>
    </row>
    <row r="1142" spans="5:10">
      <c r="E1142" s="5">
        <v>1944.5416666666665</v>
      </c>
      <c r="F1142" s="10">
        <f t="shared" si="54"/>
        <v>310.25833333332969</v>
      </c>
      <c r="G1142" s="12">
        <f t="shared" si="52"/>
        <v>8.2773261504839741</v>
      </c>
      <c r="H1142" s="14">
        <f t="shared" si="53"/>
        <v>0.99467823393082822</v>
      </c>
      <c r="I1142" s="10" cm="1">
        <f t="array" ref="I1142">_xlfn.XLOOKUP(E1142,INDEX(CO2yr,,1), INDEX(CO2yr,,2),-9,-1)</f>
        <v>310.2</v>
      </c>
      <c r="J1142" s="10" cm="1">
        <f t="array" ref="J1142">_xlfn.XLOOKUP(E1142,INDEX(CO2yr,,1), INDEX(CO2yr,,2),-9,1)</f>
        <v>310.3</v>
      </c>
    </row>
    <row r="1143" spans="5:10">
      <c r="E1143" s="5">
        <v>1944.625</v>
      </c>
      <c r="F1143" s="10">
        <f t="shared" si="54"/>
        <v>310.26666666666301</v>
      </c>
      <c r="G1143" s="12">
        <f t="shared" si="52"/>
        <v>8.2773648997968134</v>
      </c>
      <c r="H1143" s="14">
        <f t="shared" si="53"/>
        <v>0.99468289039806901</v>
      </c>
      <c r="I1143" s="10" cm="1">
        <f t="array" ref="I1143">_xlfn.XLOOKUP(E1143,INDEX(CO2yr,,1), INDEX(CO2yr,,2),-9,-1)</f>
        <v>310.2</v>
      </c>
      <c r="J1143" s="10" cm="1">
        <f t="array" ref="J1143">_xlfn.XLOOKUP(E1143,INDEX(CO2yr,,1), INDEX(CO2yr,,2),-9,1)</f>
        <v>310.3</v>
      </c>
    </row>
    <row r="1144" spans="5:10">
      <c r="E1144" s="5">
        <v>1944.7083333333333</v>
      </c>
      <c r="F1144" s="10">
        <f t="shared" si="54"/>
        <v>310.27499999999634</v>
      </c>
      <c r="G1144" s="12">
        <f t="shared" si="52"/>
        <v>8.2774036480689137</v>
      </c>
      <c r="H1144" s="14">
        <f t="shared" si="53"/>
        <v>0.99468754674024518</v>
      </c>
      <c r="I1144" s="10" cm="1">
        <f t="array" ref="I1144">_xlfn.XLOOKUP(E1144,INDEX(CO2yr,,1), INDEX(CO2yr,,2),-9,-1)</f>
        <v>310.2</v>
      </c>
      <c r="J1144" s="10" cm="1">
        <f t="array" ref="J1144">_xlfn.XLOOKUP(E1144,INDEX(CO2yr,,1), INDEX(CO2yr,,2),-9,1)</f>
        <v>310.3</v>
      </c>
    </row>
    <row r="1145" spans="5:10">
      <c r="E1145" s="5">
        <v>1944.7916666666665</v>
      </c>
      <c r="F1145" s="10">
        <f t="shared" si="54"/>
        <v>310.28333333332967</v>
      </c>
      <c r="G1145" s="12">
        <f t="shared" si="52"/>
        <v>8.2774423953003318</v>
      </c>
      <c r="H1145" s="14">
        <f t="shared" si="53"/>
        <v>0.9946922029573636</v>
      </c>
      <c r="I1145" s="10" cm="1">
        <f t="array" ref="I1145">_xlfn.XLOOKUP(E1145,INDEX(CO2yr,,1), INDEX(CO2yr,,2),-9,-1)</f>
        <v>310.2</v>
      </c>
      <c r="J1145" s="10" cm="1">
        <f t="array" ref="J1145">_xlfn.XLOOKUP(E1145,INDEX(CO2yr,,1), INDEX(CO2yr,,2),-9,1)</f>
        <v>310.3</v>
      </c>
    </row>
    <row r="1146" spans="5:10">
      <c r="E1146" s="5">
        <v>1944.875</v>
      </c>
      <c r="F1146" s="10">
        <f t="shared" si="54"/>
        <v>310.29166666666299</v>
      </c>
      <c r="G1146" s="12">
        <f t="shared" si="52"/>
        <v>8.2774811414911209</v>
      </c>
      <c r="H1146" s="14">
        <f t="shared" si="53"/>
        <v>0.99469685904943073</v>
      </c>
      <c r="I1146" s="10" cm="1">
        <f t="array" ref="I1146">_xlfn.XLOOKUP(E1146,INDEX(CO2yr,,1), INDEX(CO2yr,,2),-9,-1)</f>
        <v>310.2</v>
      </c>
      <c r="J1146" s="10" cm="1">
        <f t="array" ref="J1146">_xlfn.XLOOKUP(E1146,INDEX(CO2yr,,1), INDEX(CO2yr,,2),-9,1)</f>
        <v>310.3</v>
      </c>
    </row>
    <row r="1147" spans="5:10">
      <c r="E1147" s="5">
        <v>1944.9583333333333</v>
      </c>
      <c r="F1147" s="10">
        <f t="shared" si="54"/>
        <v>310.29999999999632</v>
      </c>
      <c r="G1147" s="12">
        <f t="shared" si="52"/>
        <v>8.2775198866413398</v>
      </c>
      <c r="H1147" s="14">
        <f t="shared" si="53"/>
        <v>0.99470151501645343</v>
      </c>
      <c r="I1147" s="10" cm="1">
        <f t="array" ref="I1147">_xlfn.XLOOKUP(E1147,INDEX(CO2yr,,1), INDEX(CO2yr,,2),-9,-1)</f>
        <v>310.2</v>
      </c>
      <c r="J1147" s="10" cm="1">
        <f t="array" ref="J1147">_xlfn.XLOOKUP(E1147,INDEX(CO2yr,,1), INDEX(CO2yr,,2),-9,1)</f>
        <v>310.3</v>
      </c>
    </row>
    <row r="1148" spans="5:10">
      <c r="E1148" s="5">
        <v>1945.0416666666665</v>
      </c>
      <c r="F1148" s="10">
        <f t="shared" si="54"/>
        <v>310.29999999999632</v>
      </c>
      <c r="G1148" s="12">
        <f t="shared" si="52"/>
        <v>8.2775198866413398</v>
      </c>
      <c r="H1148" s="14">
        <f t="shared" si="53"/>
        <v>0.99470151501645343</v>
      </c>
      <c r="I1148" s="10" cm="1">
        <f t="array" ref="I1148">_xlfn.XLOOKUP(E1148,INDEX(CO2yr,,1), INDEX(CO2yr,,2),-9,-1)</f>
        <v>310.3</v>
      </c>
      <c r="J1148" s="10" cm="1">
        <f t="array" ref="J1148">_xlfn.XLOOKUP(E1148,INDEX(CO2yr,,1), INDEX(CO2yr,,2),-9,1)</f>
        <v>310.3</v>
      </c>
    </row>
    <row r="1149" spans="5:10">
      <c r="E1149" s="5">
        <v>1945.125</v>
      </c>
      <c r="F1149" s="10">
        <f t="shared" si="54"/>
        <v>310.29999999999632</v>
      </c>
      <c r="G1149" s="12">
        <f t="shared" si="52"/>
        <v>8.2775198866413398</v>
      </c>
      <c r="H1149" s="14">
        <f t="shared" si="53"/>
        <v>0.99470151501645343</v>
      </c>
      <c r="I1149" s="10" cm="1">
        <f t="array" ref="I1149">_xlfn.XLOOKUP(E1149,INDEX(CO2yr,,1), INDEX(CO2yr,,2),-9,-1)</f>
        <v>310.3</v>
      </c>
      <c r="J1149" s="10" cm="1">
        <f t="array" ref="J1149">_xlfn.XLOOKUP(E1149,INDEX(CO2yr,,1), INDEX(CO2yr,,2),-9,1)</f>
        <v>310.3</v>
      </c>
    </row>
    <row r="1150" spans="5:10">
      <c r="E1150" s="5">
        <v>1945.2083333333333</v>
      </c>
      <c r="F1150" s="10">
        <f t="shared" si="54"/>
        <v>310.29999999999632</v>
      </c>
      <c r="G1150" s="12">
        <f t="shared" si="52"/>
        <v>8.2775198866413398</v>
      </c>
      <c r="H1150" s="14">
        <f t="shared" si="53"/>
        <v>0.99470151501645343</v>
      </c>
      <c r="I1150" s="10" cm="1">
        <f t="array" ref="I1150">_xlfn.XLOOKUP(E1150,INDEX(CO2yr,,1), INDEX(CO2yr,,2),-9,-1)</f>
        <v>310.3</v>
      </c>
      <c r="J1150" s="10" cm="1">
        <f t="array" ref="J1150">_xlfn.XLOOKUP(E1150,INDEX(CO2yr,,1), INDEX(CO2yr,,2),-9,1)</f>
        <v>310.3</v>
      </c>
    </row>
    <row r="1151" spans="5:10">
      <c r="E1151" s="5">
        <v>1945.2916666666665</v>
      </c>
      <c r="F1151" s="10">
        <f t="shared" si="54"/>
        <v>310.29999999999632</v>
      </c>
      <c r="G1151" s="12">
        <f t="shared" si="52"/>
        <v>8.2775198866413398</v>
      </c>
      <c r="H1151" s="14">
        <f t="shared" si="53"/>
        <v>0.99470151501645343</v>
      </c>
      <c r="I1151" s="10" cm="1">
        <f t="array" ref="I1151">_xlfn.XLOOKUP(E1151,INDEX(CO2yr,,1), INDEX(CO2yr,,2),-9,-1)</f>
        <v>310.3</v>
      </c>
      <c r="J1151" s="10" cm="1">
        <f t="array" ref="J1151">_xlfn.XLOOKUP(E1151,INDEX(CO2yr,,1), INDEX(CO2yr,,2),-9,1)</f>
        <v>310.3</v>
      </c>
    </row>
    <row r="1152" spans="5:10">
      <c r="E1152" s="5">
        <v>1945.375</v>
      </c>
      <c r="F1152" s="10">
        <f t="shared" si="54"/>
        <v>310.29999999999632</v>
      </c>
      <c r="G1152" s="12">
        <f t="shared" si="52"/>
        <v>8.2775198866413398</v>
      </c>
      <c r="H1152" s="14">
        <f t="shared" si="53"/>
        <v>0.99470151501645343</v>
      </c>
      <c r="I1152" s="10" cm="1">
        <f t="array" ref="I1152">_xlfn.XLOOKUP(E1152,INDEX(CO2yr,,1), INDEX(CO2yr,,2),-9,-1)</f>
        <v>310.3</v>
      </c>
      <c r="J1152" s="10" cm="1">
        <f t="array" ref="J1152">_xlfn.XLOOKUP(E1152,INDEX(CO2yr,,1), INDEX(CO2yr,,2),-9,1)</f>
        <v>310.3</v>
      </c>
    </row>
    <row r="1153" spans="5:10">
      <c r="E1153" s="5">
        <v>1945.4583333333333</v>
      </c>
      <c r="F1153" s="10">
        <f t="shared" si="54"/>
        <v>310.29999999999632</v>
      </c>
      <c r="G1153" s="12">
        <f t="shared" si="52"/>
        <v>8.2775198866413398</v>
      </c>
      <c r="H1153" s="14">
        <f t="shared" si="53"/>
        <v>0.99470151501645343</v>
      </c>
      <c r="I1153" s="10" cm="1">
        <f t="array" ref="I1153">_xlfn.XLOOKUP(E1153,INDEX(CO2yr,,1), INDEX(CO2yr,,2),-9,-1)</f>
        <v>310.3</v>
      </c>
      <c r="J1153" s="10" cm="1">
        <f t="array" ref="J1153">_xlfn.XLOOKUP(E1153,INDEX(CO2yr,,1), INDEX(CO2yr,,2),-9,1)</f>
        <v>310.3</v>
      </c>
    </row>
    <row r="1154" spans="5:10">
      <c r="E1154" s="5">
        <v>1945.5416666666665</v>
      </c>
      <c r="F1154" s="10">
        <f t="shared" si="54"/>
        <v>310.29999999999632</v>
      </c>
      <c r="G1154" s="12">
        <f t="shared" si="52"/>
        <v>8.2775198866413398</v>
      </c>
      <c r="H1154" s="14">
        <f t="shared" si="53"/>
        <v>0.99470151501645343</v>
      </c>
      <c r="I1154" s="10" cm="1">
        <f t="array" ref="I1154">_xlfn.XLOOKUP(E1154,INDEX(CO2yr,,1), INDEX(CO2yr,,2),-9,-1)</f>
        <v>310.3</v>
      </c>
      <c r="J1154" s="10" cm="1">
        <f t="array" ref="J1154">_xlfn.XLOOKUP(E1154,INDEX(CO2yr,,1), INDEX(CO2yr,,2),-9,1)</f>
        <v>310.3</v>
      </c>
    </row>
    <row r="1155" spans="5:10">
      <c r="E1155" s="5">
        <v>1945.625</v>
      </c>
      <c r="F1155" s="10">
        <f t="shared" si="54"/>
        <v>310.29999999999632</v>
      </c>
      <c r="G1155" s="12">
        <f t="shared" si="52"/>
        <v>8.2775198866413398</v>
      </c>
      <c r="H1155" s="14">
        <f t="shared" si="53"/>
        <v>0.99470151501645343</v>
      </c>
      <c r="I1155" s="10" cm="1">
        <f t="array" ref="I1155">_xlfn.XLOOKUP(E1155,INDEX(CO2yr,,1), INDEX(CO2yr,,2),-9,-1)</f>
        <v>310.3</v>
      </c>
      <c r="J1155" s="10" cm="1">
        <f t="array" ref="J1155">_xlfn.XLOOKUP(E1155,INDEX(CO2yr,,1), INDEX(CO2yr,,2),-9,1)</f>
        <v>310.3</v>
      </c>
    </row>
    <row r="1156" spans="5:10">
      <c r="E1156" s="5">
        <v>1945.7083333333333</v>
      </c>
      <c r="F1156" s="10">
        <f t="shared" si="54"/>
        <v>310.29999999999632</v>
      </c>
      <c r="G1156" s="12">
        <f t="shared" si="52"/>
        <v>8.2775198866413398</v>
      </c>
      <c r="H1156" s="14">
        <f t="shared" si="53"/>
        <v>0.99470151501645343</v>
      </c>
      <c r="I1156" s="10" cm="1">
        <f t="array" ref="I1156">_xlfn.XLOOKUP(E1156,INDEX(CO2yr,,1), INDEX(CO2yr,,2),-9,-1)</f>
        <v>310.3</v>
      </c>
      <c r="J1156" s="10" cm="1">
        <f t="array" ref="J1156">_xlfn.XLOOKUP(E1156,INDEX(CO2yr,,1), INDEX(CO2yr,,2),-9,1)</f>
        <v>310.3</v>
      </c>
    </row>
    <row r="1157" spans="5:10">
      <c r="E1157" s="5">
        <v>1945.7916666666665</v>
      </c>
      <c r="F1157" s="10">
        <f t="shared" si="54"/>
        <v>310.29999999999632</v>
      </c>
      <c r="G1157" s="12">
        <f t="shared" si="52"/>
        <v>8.2775198866413398</v>
      </c>
      <c r="H1157" s="14">
        <f t="shared" si="53"/>
        <v>0.99470151501645343</v>
      </c>
      <c r="I1157" s="10" cm="1">
        <f t="array" ref="I1157">_xlfn.XLOOKUP(E1157,INDEX(CO2yr,,1), INDEX(CO2yr,,2),-9,-1)</f>
        <v>310.3</v>
      </c>
      <c r="J1157" s="10" cm="1">
        <f t="array" ref="J1157">_xlfn.XLOOKUP(E1157,INDEX(CO2yr,,1), INDEX(CO2yr,,2),-9,1)</f>
        <v>310.3</v>
      </c>
    </row>
    <row r="1158" spans="5:10">
      <c r="E1158" s="5">
        <v>1945.875</v>
      </c>
      <c r="F1158" s="10">
        <f t="shared" si="54"/>
        <v>310.29999999999632</v>
      </c>
      <c r="G1158" s="12">
        <f t="shared" si="52"/>
        <v>8.2775198866413398</v>
      </c>
      <c r="H1158" s="14">
        <f t="shared" si="53"/>
        <v>0.99470151501645343</v>
      </c>
      <c r="I1158" s="10" cm="1">
        <f t="array" ref="I1158">_xlfn.XLOOKUP(E1158,INDEX(CO2yr,,1), INDEX(CO2yr,,2),-9,-1)</f>
        <v>310.3</v>
      </c>
      <c r="J1158" s="10" cm="1">
        <f t="array" ref="J1158">_xlfn.XLOOKUP(E1158,INDEX(CO2yr,,1), INDEX(CO2yr,,2),-9,1)</f>
        <v>310.3</v>
      </c>
    </row>
    <row r="1159" spans="5:10">
      <c r="E1159" s="5">
        <v>1945.9583333333333</v>
      </c>
      <c r="F1159" s="10">
        <f t="shared" si="54"/>
        <v>310.29999999999632</v>
      </c>
      <c r="G1159" s="12">
        <f t="shared" si="52"/>
        <v>8.2775198866413398</v>
      </c>
      <c r="H1159" s="14">
        <f t="shared" si="53"/>
        <v>0.99470151501645343</v>
      </c>
      <c r="I1159" s="10" cm="1">
        <f t="array" ref="I1159">_xlfn.XLOOKUP(E1159,INDEX(CO2yr,,1), INDEX(CO2yr,,2),-9,-1)</f>
        <v>310.3</v>
      </c>
      <c r="J1159" s="10" cm="1">
        <f t="array" ref="J1159">_xlfn.XLOOKUP(E1159,INDEX(CO2yr,,1), INDEX(CO2yr,,2),-9,1)</f>
        <v>310.3</v>
      </c>
    </row>
    <row r="1160" spans="5:10">
      <c r="E1160" s="5">
        <v>1946.0416666666665</v>
      </c>
      <c r="F1160" s="10">
        <f t="shared" si="54"/>
        <v>310.30833333332964</v>
      </c>
      <c r="G1160" s="12">
        <f t="shared" si="52"/>
        <v>8.2775586307510434</v>
      </c>
      <c r="H1160" s="14">
        <f t="shared" si="53"/>
        <v>0.99470617085843849</v>
      </c>
      <c r="I1160" s="10" cm="1">
        <f t="array" ref="I1160">_xlfn.XLOOKUP(E1160,INDEX(CO2yr,,1), INDEX(CO2yr,,2),-9,-1)</f>
        <v>310.3</v>
      </c>
      <c r="J1160" s="10" cm="1">
        <f t="array" ref="J1160">_xlfn.XLOOKUP(E1160,INDEX(CO2yr,,1), INDEX(CO2yr,,2),-9,1)</f>
        <v>310.39999999999998</v>
      </c>
    </row>
    <row r="1161" spans="5:10">
      <c r="E1161" s="5">
        <v>1946.125</v>
      </c>
      <c r="F1161" s="10">
        <f t="shared" si="54"/>
        <v>310.31666666666297</v>
      </c>
      <c r="G1161" s="12">
        <f t="shared" ref="G1161:G1224" si="55">LOG(F1161,2)</f>
        <v>8.2775973738202868</v>
      </c>
      <c r="H1161" s="14">
        <f t="shared" ref="H1161:H1224" si="56">G1161/$G$6</f>
        <v>0.99471082657539234</v>
      </c>
      <c r="I1161" s="10" cm="1">
        <f t="array" ref="I1161">_xlfn.XLOOKUP(E1161,INDEX(CO2yr,,1), INDEX(CO2yr,,2),-9,-1)</f>
        <v>310.3</v>
      </c>
      <c r="J1161" s="10" cm="1">
        <f t="array" ref="J1161">_xlfn.XLOOKUP(E1161,INDEX(CO2yr,,1), INDEX(CO2yr,,2),-9,1)</f>
        <v>310.39999999999998</v>
      </c>
    </row>
    <row r="1162" spans="5:10">
      <c r="E1162" s="5">
        <v>1946.2083333333333</v>
      </c>
      <c r="F1162" s="10">
        <f t="shared" si="54"/>
        <v>310.32499999999629</v>
      </c>
      <c r="G1162" s="12">
        <f t="shared" si="55"/>
        <v>8.277636115849127</v>
      </c>
      <c r="H1162" s="14">
        <f t="shared" si="56"/>
        <v>0.99471548216732208</v>
      </c>
      <c r="I1162" s="10" cm="1">
        <f t="array" ref="I1162">_xlfn.XLOOKUP(E1162,INDEX(CO2yr,,1), INDEX(CO2yr,,2),-9,-1)</f>
        <v>310.3</v>
      </c>
      <c r="J1162" s="10" cm="1">
        <f t="array" ref="J1162">_xlfn.XLOOKUP(E1162,INDEX(CO2yr,,1), INDEX(CO2yr,,2),-9,1)</f>
        <v>310.39999999999998</v>
      </c>
    </row>
    <row r="1163" spans="5:10">
      <c r="E1163" s="5">
        <v>1946.2916666666665</v>
      </c>
      <c r="F1163" s="10">
        <f t="shared" si="54"/>
        <v>310.33333333332962</v>
      </c>
      <c r="G1163" s="12">
        <f t="shared" si="55"/>
        <v>8.2776748568376206</v>
      </c>
      <c r="H1163" s="14">
        <f t="shared" si="56"/>
        <v>0.99472013763423439</v>
      </c>
      <c r="I1163" s="10" cm="1">
        <f t="array" ref="I1163">_xlfn.XLOOKUP(E1163,INDEX(CO2yr,,1), INDEX(CO2yr,,2),-9,-1)</f>
        <v>310.3</v>
      </c>
      <c r="J1163" s="10" cm="1">
        <f t="array" ref="J1163">_xlfn.XLOOKUP(E1163,INDEX(CO2yr,,1), INDEX(CO2yr,,2),-9,1)</f>
        <v>310.39999999999998</v>
      </c>
    </row>
    <row r="1164" spans="5:10">
      <c r="E1164" s="5">
        <v>1946.375</v>
      </c>
      <c r="F1164" s="10">
        <f t="shared" si="54"/>
        <v>310.34166666666295</v>
      </c>
      <c r="G1164" s="12">
        <f t="shared" si="55"/>
        <v>8.2777135967858211</v>
      </c>
      <c r="H1164" s="14">
        <f t="shared" si="56"/>
        <v>0.99472479297613559</v>
      </c>
      <c r="I1164" s="10" cm="1">
        <f t="array" ref="I1164">_xlfn.XLOOKUP(E1164,INDEX(CO2yr,,1), INDEX(CO2yr,,2),-9,-1)</f>
        <v>310.3</v>
      </c>
      <c r="J1164" s="10" cm="1">
        <f t="array" ref="J1164">_xlfn.XLOOKUP(E1164,INDEX(CO2yr,,1), INDEX(CO2yr,,2),-9,1)</f>
        <v>310.39999999999998</v>
      </c>
    </row>
    <row r="1165" spans="5:10">
      <c r="E1165" s="5">
        <v>1946.4583333333333</v>
      </c>
      <c r="F1165" s="10">
        <f t="shared" si="54"/>
        <v>310.34999999999627</v>
      </c>
      <c r="G1165" s="12">
        <f t="shared" si="55"/>
        <v>8.277752335693787</v>
      </c>
      <c r="H1165" s="14">
        <f t="shared" si="56"/>
        <v>0.99472944819303288</v>
      </c>
      <c r="I1165" s="10" cm="1">
        <f t="array" ref="I1165">_xlfn.XLOOKUP(E1165,INDEX(CO2yr,,1), INDEX(CO2yr,,2),-9,-1)</f>
        <v>310.3</v>
      </c>
      <c r="J1165" s="10" cm="1">
        <f t="array" ref="J1165">_xlfn.XLOOKUP(E1165,INDEX(CO2yr,,1), INDEX(CO2yr,,2),-9,1)</f>
        <v>310.39999999999998</v>
      </c>
    </row>
    <row r="1166" spans="5:10">
      <c r="E1166" s="5">
        <v>1946.5416666666665</v>
      </c>
      <c r="F1166" s="10">
        <f t="shared" si="54"/>
        <v>310.3583333333296</v>
      </c>
      <c r="G1166" s="12">
        <f t="shared" si="55"/>
        <v>8.2777910735615698</v>
      </c>
      <c r="H1166" s="14">
        <f t="shared" si="56"/>
        <v>0.99473410328493239</v>
      </c>
      <c r="I1166" s="10" cm="1">
        <f t="array" ref="I1166">_xlfn.XLOOKUP(E1166,INDEX(CO2yr,,1), INDEX(CO2yr,,2),-9,-1)</f>
        <v>310.3</v>
      </c>
      <c r="J1166" s="10" cm="1">
        <f t="array" ref="J1166">_xlfn.XLOOKUP(E1166,INDEX(CO2yr,,1), INDEX(CO2yr,,2),-9,1)</f>
        <v>310.39999999999998</v>
      </c>
    </row>
    <row r="1167" spans="5:10">
      <c r="E1167" s="5">
        <v>1946.625</v>
      </c>
      <c r="F1167" s="10">
        <f t="shared" si="54"/>
        <v>310.36666666666292</v>
      </c>
      <c r="G1167" s="12">
        <f t="shared" si="55"/>
        <v>8.2778298103892318</v>
      </c>
      <c r="H1167" s="14">
        <f t="shared" si="56"/>
        <v>0.99473875825184155</v>
      </c>
      <c r="I1167" s="10" cm="1">
        <f t="array" ref="I1167">_xlfn.XLOOKUP(E1167,INDEX(CO2yr,,1), INDEX(CO2yr,,2),-9,-1)</f>
        <v>310.3</v>
      </c>
      <c r="J1167" s="10" cm="1">
        <f t="array" ref="J1167">_xlfn.XLOOKUP(E1167,INDEX(CO2yr,,1), INDEX(CO2yr,,2),-9,1)</f>
        <v>310.39999999999998</v>
      </c>
    </row>
    <row r="1168" spans="5:10">
      <c r="E1168" s="5">
        <v>1946.7083333333333</v>
      </c>
      <c r="F1168" s="10">
        <f t="shared" si="54"/>
        <v>310.37499999999625</v>
      </c>
      <c r="G1168" s="12">
        <f t="shared" si="55"/>
        <v>8.2778685461768227</v>
      </c>
      <c r="H1168" s="14">
        <f t="shared" si="56"/>
        <v>0.99474341309376635</v>
      </c>
      <c r="I1168" s="10" cm="1">
        <f t="array" ref="I1168">_xlfn.XLOOKUP(E1168,INDEX(CO2yr,,1), INDEX(CO2yr,,2),-9,-1)</f>
        <v>310.3</v>
      </c>
      <c r="J1168" s="10" cm="1">
        <f t="array" ref="J1168">_xlfn.XLOOKUP(E1168,INDEX(CO2yr,,1), INDEX(CO2yr,,2),-9,1)</f>
        <v>310.39999999999998</v>
      </c>
    </row>
    <row r="1169" spans="5:10">
      <c r="E1169" s="5">
        <v>1946.7916666666665</v>
      </c>
      <c r="F1169" s="10">
        <f t="shared" si="54"/>
        <v>310.38333333332957</v>
      </c>
      <c r="G1169" s="12">
        <f t="shared" si="55"/>
        <v>8.2779072809244028</v>
      </c>
      <c r="H1169" s="14">
        <f t="shared" si="56"/>
        <v>0.99474806781071412</v>
      </c>
      <c r="I1169" s="10" cm="1">
        <f t="array" ref="I1169">_xlfn.XLOOKUP(E1169,INDEX(CO2yr,,1), INDEX(CO2yr,,2),-9,-1)</f>
        <v>310.3</v>
      </c>
      <c r="J1169" s="10" cm="1">
        <f t="array" ref="J1169">_xlfn.XLOOKUP(E1169,INDEX(CO2yr,,1), INDEX(CO2yr,,2),-9,1)</f>
        <v>310.39999999999998</v>
      </c>
    </row>
    <row r="1170" spans="5:10">
      <c r="E1170" s="5">
        <v>1946.875</v>
      </c>
      <c r="F1170" s="10">
        <f t="shared" si="54"/>
        <v>310.3916666666629</v>
      </c>
      <c r="G1170" s="12">
        <f t="shared" si="55"/>
        <v>8.2779460146320254</v>
      </c>
      <c r="H1170" s="14">
        <f t="shared" si="56"/>
        <v>0.99475272240269119</v>
      </c>
      <c r="I1170" s="10" cm="1">
        <f t="array" ref="I1170">_xlfn.XLOOKUP(E1170,INDEX(CO2yr,,1), INDEX(CO2yr,,2),-9,-1)</f>
        <v>310.3</v>
      </c>
      <c r="J1170" s="10" cm="1">
        <f t="array" ref="J1170">_xlfn.XLOOKUP(E1170,INDEX(CO2yr,,1), INDEX(CO2yr,,2),-9,1)</f>
        <v>310.39999999999998</v>
      </c>
    </row>
    <row r="1171" spans="5:10">
      <c r="E1171" s="5">
        <v>1946.9583333333333</v>
      </c>
      <c r="F1171" s="10">
        <f t="shared" si="54"/>
        <v>310.39999999999623</v>
      </c>
      <c r="G1171" s="12">
        <f t="shared" si="55"/>
        <v>8.2779847472997474</v>
      </c>
      <c r="H1171" s="14">
        <f t="shared" si="56"/>
        <v>0.99475737686970445</v>
      </c>
      <c r="I1171" s="10" cm="1">
        <f t="array" ref="I1171">_xlfn.XLOOKUP(E1171,INDEX(CO2yr,,1), INDEX(CO2yr,,2),-9,-1)</f>
        <v>310.3</v>
      </c>
      <c r="J1171" s="10" cm="1">
        <f t="array" ref="J1171">_xlfn.XLOOKUP(E1171,INDEX(CO2yr,,1), INDEX(CO2yr,,2),-9,1)</f>
        <v>310.39999999999998</v>
      </c>
    </row>
    <row r="1172" spans="5:10">
      <c r="E1172" s="5">
        <v>1947.0416666666665</v>
      </c>
      <c r="F1172" s="10">
        <f t="shared" si="54"/>
        <v>310.40833333332955</v>
      </c>
      <c r="G1172" s="12">
        <f t="shared" si="55"/>
        <v>8.2780234789276257</v>
      </c>
      <c r="H1172" s="14">
        <f t="shared" si="56"/>
        <v>0.99476203121176066</v>
      </c>
      <c r="I1172" s="10" cm="1">
        <f t="array" ref="I1172">_xlfn.XLOOKUP(E1172,INDEX(CO2yr,,1), INDEX(CO2yr,,2),-9,-1)</f>
        <v>310.39999999999998</v>
      </c>
      <c r="J1172" s="10" cm="1">
        <f t="array" ref="J1172">_xlfn.XLOOKUP(E1172,INDEX(CO2yr,,1), INDEX(CO2yr,,2),-9,1)</f>
        <v>310.5</v>
      </c>
    </row>
    <row r="1173" spans="5:10">
      <c r="E1173" s="5">
        <v>1947.125</v>
      </c>
      <c r="F1173" s="10">
        <f t="shared" si="54"/>
        <v>310.41666666666288</v>
      </c>
      <c r="G1173" s="12">
        <f t="shared" si="55"/>
        <v>8.2780622095157117</v>
      </c>
      <c r="H1173" s="14">
        <f t="shared" si="56"/>
        <v>0.99476668542886604</v>
      </c>
      <c r="I1173" s="10" cm="1">
        <f t="array" ref="I1173">_xlfn.XLOOKUP(E1173,INDEX(CO2yr,,1), INDEX(CO2yr,,2),-9,-1)</f>
        <v>310.39999999999998</v>
      </c>
      <c r="J1173" s="10" cm="1">
        <f t="array" ref="J1173">_xlfn.XLOOKUP(E1173,INDEX(CO2yr,,1), INDEX(CO2yr,,2),-9,1)</f>
        <v>310.5</v>
      </c>
    </row>
    <row r="1174" spans="5:10">
      <c r="E1174" s="5">
        <v>1947.2083333333333</v>
      </c>
      <c r="F1174" s="10">
        <f t="shared" si="54"/>
        <v>310.4249999999962</v>
      </c>
      <c r="G1174" s="12">
        <f t="shared" si="55"/>
        <v>8.2781009390640676</v>
      </c>
      <c r="H1174" s="14">
        <f t="shared" si="56"/>
        <v>0.99477133952102803</v>
      </c>
      <c r="I1174" s="10" cm="1">
        <f t="array" ref="I1174">_xlfn.XLOOKUP(E1174,INDEX(CO2yr,,1), INDEX(CO2yr,,2),-9,-1)</f>
        <v>310.39999999999998</v>
      </c>
      <c r="J1174" s="10" cm="1">
        <f t="array" ref="J1174">_xlfn.XLOOKUP(E1174,INDEX(CO2yr,,1), INDEX(CO2yr,,2),-9,1)</f>
        <v>310.5</v>
      </c>
    </row>
    <row r="1175" spans="5:10">
      <c r="E1175" s="5">
        <v>1947.2916666666665</v>
      </c>
      <c r="F1175" s="10">
        <f t="shared" si="54"/>
        <v>310.43333333332953</v>
      </c>
      <c r="G1175" s="12">
        <f t="shared" si="55"/>
        <v>8.2781396675727432</v>
      </c>
      <c r="H1175" s="14">
        <f t="shared" si="56"/>
        <v>0.99477599348825274</v>
      </c>
      <c r="I1175" s="10" cm="1">
        <f t="array" ref="I1175">_xlfn.XLOOKUP(E1175,INDEX(CO2yr,,1), INDEX(CO2yr,,2),-9,-1)</f>
        <v>310.39999999999998</v>
      </c>
      <c r="J1175" s="10" cm="1">
        <f t="array" ref="J1175">_xlfn.XLOOKUP(E1175,INDEX(CO2yr,,1), INDEX(CO2yr,,2),-9,1)</f>
        <v>310.5</v>
      </c>
    </row>
    <row r="1176" spans="5:10">
      <c r="E1176" s="5">
        <v>1947.375</v>
      </c>
      <c r="F1176" s="10">
        <f t="shared" si="54"/>
        <v>310.44166666666285</v>
      </c>
      <c r="G1176" s="12">
        <f t="shared" si="55"/>
        <v>8.2781783950417989</v>
      </c>
      <c r="H1176" s="14">
        <f t="shared" si="56"/>
        <v>0.99478064733054727</v>
      </c>
      <c r="I1176" s="10" cm="1">
        <f t="array" ref="I1176">_xlfn.XLOOKUP(E1176,INDEX(CO2yr,,1), INDEX(CO2yr,,2),-9,-1)</f>
        <v>310.39999999999998</v>
      </c>
      <c r="J1176" s="10" cm="1">
        <f t="array" ref="J1176">_xlfn.XLOOKUP(E1176,INDEX(CO2yr,,1), INDEX(CO2yr,,2),-9,1)</f>
        <v>310.5</v>
      </c>
    </row>
    <row r="1177" spans="5:10">
      <c r="E1177" s="5">
        <v>1947.4583333333333</v>
      </c>
      <c r="F1177" s="10">
        <f t="shared" si="54"/>
        <v>310.44999999999618</v>
      </c>
      <c r="G1177" s="12">
        <f t="shared" si="55"/>
        <v>8.2782171214712879</v>
      </c>
      <c r="H1177" s="14">
        <f t="shared" si="56"/>
        <v>0.99478530104791807</v>
      </c>
      <c r="I1177" s="10" cm="1">
        <f t="array" ref="I1177">_xlfn.XLOOKUP(E1177,INDEX(CO2yr,,1), INDEX(CO2yr,,2),-9,-1)</f>
        <v>310.39999999999998</v>
      </c>
      <c r="J1177" s="10" cm="1">
        <f t="array" ref="J1177">_xlfn.XLOOKUP(E1177,INDEX(CO2yr,,1), INDEX(CO2yr,,2),-9,1)</f>
        <v>310.5</v>
      </c>
    </row>
    <row r="1178" spans="5:10">
      <c r="E1178" s="5">
        <v>1947.5416666666665</v>
      </c>
      <c r="F1178" s="10">
        <f t="shared" si="54"/>
        <v>310.45833333332951</v>
      </c>
      <c r="G1178" s="12">
        <f t="shared" si="55"/>
        <v>8.278255846861267</v>
      </c>
      <c r="H1178" s="14">
        <f t="shared" si="56"/>
        <v>0.99478995464037201</v>
      </c>
      <c r="I1178" s="10" cm="1">
        <f t="array" ref="I1178">_xlfn.XLOOKUP(E1178,INDEX(CO2yr,,1), INDEX(CO2yr,,2),-9,-1)</f>
        <v>310.39999999999998</v>
      </c>
      <c r="J1178" s="10" cm="1">
        <f t="array" ref="J1178">_xlfn.XLOOKUP(E1178,INDEX(CO2yr,,1), INDEX(CO2yr,,2),-9,1)</f>
        <v>310.5</v>
      </c>
    </row>
    <row r="1179" spans="5:10">
      <c r="E1179" s="5">
        <v>1947.625</v>
      </c>
      <c r="F1179" s="10">
        <f t="shared" si="54"/>
        <v>310.46666666666283</v>
      </c>
      <c r="G1179" s="12">
        <f t="shared" si="55"/>
        <v>8.2782945712117915</v>
      </c>
      <c r="H1179" s="14">
        <f t="shared" si="56"/>
        <v>0.99479460810791576</v>
      </c>
      <c r="I1179" s="10" cm="1">
        <f t="array" ref="I1179">_xlfn.XLOOKUP(E1179,INDEX(CO2yr,,1), INDEX(CO2yr,,2),-9,-1)</f>
        <v>310.39999999999998</v>
      </c>
      <c r="J1179" s="10" cm="1">
        <f t="array" ref="J1179">_xlfn.XLOOKUP(E1179,INDEX(CO2yr,,1), INDEX(CO2yr,,2),-9,1)</f>
        <v>310.5</v>
      </c>
    </row>
    <row r="1180" spans="5:10">
      <c r="E1180" s="5">
        <v>1947.7083333333333</v>
      </c>
      <c r="F1180" s="10">
        <f t="shared" si="54"/>
        <v>310.47499999999616</v>
      </c>
      <c r="G1180" s="12">
        <f t="shared" si="55"/>
        <v>8.278333294522918</v>
      </c>
      <c r="H1180" s="14">
        <f t="shared" si="56"/>
        <v>0.99479926145055597</v>
      </c>
      <c r="I1180" s="10" cm="1">
        <f t="array" ref="I1180">_xlfn.XLOOKUP(E1180,INDEX(CO2yr,,1), INDEX(CO2yr,,2),-9,-1)</f>
        <v>310.39999999999998</v>
      </c>
      <c r="J1180" s="10" cm="1">
        <f t="array" ref="J1180">_xlfn.XLOOKUP(E1180,INDEX(CO2yr,,1), INDEX(CO2yr,,2),-9,1)</f>
        <v>310.5</v>
      </c>
    </row>
    <row r="1181" spans="5:10">
      <c r="E1181" s="5">
        <v>1947.7916666666665</v>
      </c>
      <c r="F1181" s="10">
        <f t="shared" si="54"/>
        <v>310.48333333332948</v>
      </c>
      <c r="G1181" s="12">
        <f t="shared" si="55"/>
        <v>8.2783720167947017</v>
      </c>
      <c r="H1181" s="14">
        <f t="shared" si="56"/>
        <v>0.99480391466829943</v>
      </c>
      <c r="I1181" s="10" cm="1">
        <f t="array" ref="I1181">_xlfn.XLOOKUP(E1181,INDEX(CO2yr,,1), INDEX(CO2yr,,2),-9,-1)</f>
        <v>310.39999999999998</v>
      </c>
      <c r="J1181" s="10" cm="1">
        <f t="array" ref="J1181">_xlfn.XLOOKUP(E1181,INDEX(CO2yr,,1), INDEX(CO2yr,,2),-9,1)</f>
        <v>310.5</v>
      </c>
    </row>
    <row r="1182" spans="5:10">
      <c r="E1182" s="5">
        <v>1947.875</v>
      </c>
      <c r="F1182" s="10">
        <f t="shared" si="54"/>
        <v>310.49166666666281</v>
      </c>
      <c r="G1182" s="12">
        <f t="shared" si="55"/>
        <v>8.2784107380271976</v>
      </c>
      <c r="H1182" s="14">
        <f t="shared" si="56"/>
        <v>0.99480856776115267</v>
      </c>
      <c r="I1182" s="10" cm="1">
        <f t="array" ref="I1182">_xlfn.XLOOKUP(E1182,INDEX(CO2yr,,1), INDEX(CO2yr,,2),-9,-1)</f>
        <v>310.39999999999998</v>
      </c>
      <c r="J1182" s="10" cm="1">
        <f t="array" ref="J1182">_xlfn.XLOOKUP(E1182,INDEX(CO2yr,,1), INDEX(CO2yr,,2),-9,1)</f>
        <v>310.5</v>
      </c>
    </row>
    <row r="1183" spans="5:10">
      <c r="E1183" s="5">
        <v>1947.9583333333333</v>
      </c>
      <c r="F1183" s="10">
        <f t="shared" si="54"/>
        <v>310.49999999999613</v>
      </c>
      <c r="G1183" s="12">
        <f t="shared" si="55"/>
        <v>8.2784494582204644</v>
      </c>
      <c r="H1183" s="14">
        <f t="shared" si="56"/>
        <v>0.9948132207291227</v>
      </c>
      <c r="I1183" s="10" cm="1">
        <f t="array" ref="I1183">_xlfn.XLOOKUP(E1183,INDEX(CO2yr,,1), INDEX(CO2yr,,2),-9,-1)</f>
        <v>310.39999999999998</v>
      </c>
      <c r="J1183" s="10" cm="1">
        <f t="array" ref="J1183">_xlfn.XLOOKUP(E1183,INDEX(CO2yr,,1), INDEX(CO2yr,,2),-9,1)</f>
        <v>310.5</v>
      </c>
    </row>
    <row r="1184" spans="5:10">
      <c r="E1184" s="5">
        <v>1948.0416666666665</v>
      </c>
      <c r="F1184" s="10">
        <f t="shared" si="54"/>
        <v>310.53333333332944</v>
      </c>
      <c r="G1184" s="12">
        <f t="shared" si="55"/>
        <v>8.278604328602329</v>
      </c>
      <c r="H1184" s="14">
        <f t="shared" si="56"/>
        <v>0.99483183135230224</v>
      </c>
      <c r="I1184" s="10" cm="1">
        <f t="array" ref="I1184">_xlfn.XLOOKUP(E1184,INDEX(CO2yr,,1), INDEX(CO2yr,,2),-9,-1)</f>
        <v>310.5</v>
      </c>
      <c r="J1184" s="10" cm="1">
        <f t="array" ref="J1184">_xlfn.XLOOKUP(E1184,INDEX(CO2yr,,1), INDEX(CO2yr,,2),-9,1)</f>
        <v>310.89999999999998</v>
      </c>
    </row>
    <row r="1185" spans="5:10">
      <c r="E1185" s="5">
        <v>1948.125</v>
      </c>
      <c r="F1185" s="10">
        <f t="shared" si="54"/>
        <v>310.56666666666274</v>
      </c>
      <c r="G1185" s="12">
        <f t="shared" si="55"/>
        <v>8.2787591823609592</v>
      </c>
      <c r="H1185" s="14">
        <f t="shared" si="56"/>
        <v>0.99485043997788403</v>
      </c>
      <c r="I1185" s="10" cm="1">
        <f t="array" ref="I1185">_xlfn.XLOOKUP(E1185,INDEX(CO2yr,,1), INDEX(CO2yr,,2),-9,-1)</f>
        <v>310.5</v>
      </c>
      <c r="J1185" s="10" cm="1">
        <f t="array" ref="J1185">_xlfn.XLOOKUP(E1185,INDEX(CO2yr,,1), INDEX(CO2yr,,2),-9,1)</f>
        <v>310.89999999999998</v>
      </c>
    </row>
    <row r="1186" spans="5:10">
      <c r="E1186" s="5">
        <v>1948.2083333333333</v>
      </c>
      <c r="F1186" s="10">
        <f t="shared" si="54"/>
        <v>310.59999999999604</v>
      </c>
      <c r="G1186" s="12">
        <f t="shared" si="55"/>
        <v>8.2789140194999202</v>
      </c>
      <c r="H1186" s="14">
        <f t="shared" si="56"/>
        <v>0.99486904660629616</v>
      </c>
      <c r="I1186" s="10" cm="1">
        <f t="array" ref="I1186">_xlfn.XLOOKUP(E1186,INDEX(CO2yr,,1), INDEX(CO2yr,,2),-9,-1)</f>
        <v>310.5</v>
      </c>
      <c r="J1186" s="10" cm="1">
        <f t="array" ref="J1186">_xlfn.XLOOKUP(E1186,INDEX(CO2yr,,1), INDEX(CO2yr,,2),-9,1)</f>
        <v>310.89999999999998</v>
      </c>
    </row>
    <row r="1187" spans="5:10">
      <c r="E1187" s="5">
        <v>1948.2916666666665</v>
      </c>
      <c r="F1187" s="10">
        <f t="shared" si="54"/>
        <v>310.63333333332935</v>
      </c>
      <c r="G1187" s="12">
        <f t="shared" si="55"/>
        <v>8.2790688400227808</v>
      </c>
      <c r="H1187" s="14">
        <f t="shared" si="56"/>
        <v>0.99488765123796774</v>
      </c>
      <c r="I1187" s="10" cm="1">
        <f t="array" ref="I1187">_xlfn.XLOOKUP(E1187,INDEX(CO2yr,,1), INDEX(CO2yr,,2),-9,-1)</f>
        <v>310.5</v>
      </c>
      <c r="J1187" s="10" cm="1">
        <f t="array" ref="J1187">_xlfn.XLOOKUP(E1187,INDEX(CO2yr,,1), INDEX(CO2yr,,2),-9,1)</f>
        <v>310.89999999999998</v>
      </c>
    </row>
    <row r="1188" spans="5:10">
      <c r="E1188" s="5">
        <v>1948.375</v>
      </c>
      <c r="F1188" s="10">
        <f t="shared" si="54"/>
        <v>310.66666666666265</v>
      </c>
      <c r="G1188" s="12">
        <f t="shared" si="55"/>
        <v>8.2792236439331059</v>
      </c>
      <c r="H1188" s="14">
        <f t="shared" si="56"/>
        <v>0.9949062538733271</v>
      </c>
      <c r="I1188" s="10" cm="1">
        <f t="array" ref="I1188">_xlfn.XLOOKUP(E1188,INDEX(CO2yr,,1), INDEX(CO2yr,,2),-9,-1)</f>
        <v>310.5</v>
      </c>
      <c r="J1188" s="10" cm="1">
        <f t="array" ref="J1188">_xlfn.XLOOKUP(E1188,INDEX(CO2yr,,1), INDEX(CO2yr,,2),-9,1)</f>
        <v>310.89999999999998</v>
      </c>
    </row>
    <row r="1189" spans="5:10">
      <c r="E1189" s="5">
        <v>1948.4583333333333</v>
      </c>
      <c r="F1189" s="10">
        <f t="shared" si="54"/>
        <v>310.69999999999595</v>
      </c>
      <c r="G1189" s="12">
        <f t="shared" si="55"/>
        <v>8.2793784312344609</v>
      </c>
      <c r="H1189" s="14">
        <f t="shared" si="56"/>
        <v>0.99492485451280266</v>
      </c>
      <c r="I1189" s="10" cm="1">
        <f t="array" ref="I1189">_xlfn.XLOOKUP(E1189,INDEX(CO2yr,,1), INDEX(CO2yr,,2),-9,-1)</f>
        <v>310.5</v>
      </c>
      <c r="J1189" s="10" cm="1">
        <f t="array" ref="J1189">_xlfn.XLOOKUP(E1189,INDEX(CO2yr,,1), INDEX(CO2yr,,2),-9,1)</f>
        <v>310.89999999999998</v>
      </c>
    </row>
    <row r="1190" spans="5:10">
      <c r="E1190" s="5">
        <v>1948.5416666666665</v>
      </c>
      <c r="F1190" s="10">
        <f t="shared" si="54"/>
        <v>310.73333333332926</v>
      </c>
      <c r="G1190" s="12">
        <f t="shared" si="55"/>
        <v>8.2795332019304073</v>
      </c>
      <c r="H1190" s="14">
        <f t="shared" si="56"/>
        <v>0.99494345315682242</v>
      </c>
      <c r="I1190" s="10" cm="1">
        <f t="array" ref="I1190">_xlfn.XLOOKUP(E1190,INDEX(CO2yr,,1), INDEX(CO2yr,,2),-9,-1)</f>
        <v>310.5</v>
      </c>
      <c r="J1190" s="10" cm="1">
        <f t="array" ref="J1190">_xlfn.XLOOKUP(E1190,INDEX(CO2yr,,1), INDEX(CO2yr,,2),-9,1)</f>
        <v>310.89999999999998</v>
      </c>
    </row>
    <row r="1191" spans="5:10">
      <c r="E1191" s="5">
        <v>1948.625</v>
      </c>
      <c r="F1191" s="10">
        <f t="shared" si="54"/>
        <v>310.76666666666256</v>
      </c>
      <c r="G1191" s="12">
        <f t="shared" si="55"/>
        <v>8.2796879560245085</v>
      </c>
      <c r="H1191" s="14">
        <f t="shared" si="56"/>
        <v>0.9949620498058146</v>
      </c>
      <c r="I1191" s="10" cm="1">
        <f t="array" ref="I1191">_xlfn.XLOOKUP(E1191,INDEX(CO2yr,,1), INDEX(CO2yr,,2),-9,-1)</f>
        <v>310.5</v>
      </c>
      <c r="J1191" s="10" cm="1">
        <f t="array" ref="J1191">_xlfn.XLOOKUP(E1191,INDEX(CO2yr,,1), INDEX(CO2yr,,2),-9,1)</f>
        <v>310.89999999999998</v>
      </c>
    </row>
    <row r="1192" spans="5:10">
      <c r="E1192" s="5">
        <v>1948.7083333333333</v>
      </c>
      <c r="F1192" s="10">
        <f t="shared" si="54"/>
        <v>310.79999999999586</v>
      </c>
      <c r="G1192" s="12">
        <f t="shared" si="55"/>
        <v>8.2798426935203278</v>
      </c>
      <c r="H1192" s="14">
        <f t="shared" si="56"/>
        <v>0.99498064446020729</v>
      </c>
      <c r="I1192" s="10" cm="1">
        <f t="array" ref="I1192">_xlfn.XLOOKUP(E1192,INDEX(CO2yr,,1), INDEX(CO2yr,,2),-9,-1)</f>
        <v>310.5</v>
      </c>
      <c r="J1192" s="10" cm="1">
        <f t="array" ref="J1192">_xlfn.XLOOKUP(E1192,INDEX(CO2yr,,1), INDEX(CO2yr,,2),-9,1)</f>
        <v>310.89999999999998</v>
      </c>
    </row>
    <row r="1193" spans="5:10">
      <c r="E1193" s="5">
        <v>1948.7916666666665</v>
      </c>
      <c r="F1193" s="10">
        <f t="shared" si="54"/>
        <v>310.83333333332916</v>
      </c>
      <c r="G1193" s="12">
        <f t="shared" si="55"/>
        <v>8.279997414421425</v>
      </c>
      <c r="H1193" s="14">
        <f t="shared" si="56"/>
        <v>0.99499923712042848</v>
      </c>
      <c r="I1193" s="10" cm="1">
        <f t="array" ref="I1193">_xlfn.XLOOKUP(E1193,INDEX(CO2yr,,1), INDEX(CO2yr,,2),-9,-1)</f>
        <v>310.5</v>
      </c>
      <c r="J1193" s="10" cm="1">
        <f t="array" ref="J1193">_xlfn.XLOOKUP(E1193,INDEX(CO2yr,,1), INDEX(CO2yr,,2),-9,1)</f>
        <v>310.89999999999998</v>
      </c>
    </row>
    <row r="1194" spans="5:10">
      <c r="E1194" s="5">
        <v>1948.875</v>
      </c>
      <c r="F1194" s="10">
        <f t="shared" si="54"/>
        <v>310.86666666666247</v>
      </c>
      <c r="G1194" s="12">
        <f t="shared" si="55"/>
        <v>8.2801521187313565</v>
      </c>
      <c r="H1194" s="14">
        <f t="shared" si="56"/>
        <v>0.9950178277869054</v>
      </c>
      <c r="I1194" s="10" cm="1">
        <f t="array" ref="I1194">_xlfn.XLOOKUP(E1194,INDEX(CO2yr,,1), INDEX(CO2yr,,2),-9,-1)</f>
        <v>310.5</v>
      </c>
      <c r="J1194" s="10" cm="1">
        <f t="array" ref="J1194">_xlfn.XLOOKUP(E1194,INDEX(CO2yr,,1), INDEX(CO2yr,,2),-9,1)</f>
        <v>310.89999999999998</v>
      </c>
    </row>
    <row r="1195" spans="5:10">
      <c r="E1195" s="5">
        <v>1948.9583333333333</v>
      </c>
      <c r="F1195" s="10">
        <f t="shared" si="54"/>
        <v>310.89999999999577</v>
      </c>
      <c r="G1195" s="12">
        <f t="shared" si="55"/>
        <v>8.280306806453682</v>
      </c>
      <c r="H1195" s="14">
        <f t="shared" si="56"/>
        <v>0.9950364164600658</v>
      </c>
      <c r="I1195" s="10" cm="1">
        <f t="array" ref="I1195">_xlfn.XLOOKUP(E1195,INDEX(CO2yr,,1), INDEX(CO2yr,,2),-9,-1)</f>
        <v>310.5</v>
      </c>
      <c r="J1195" s="10" cm="1">
        <f t="array" ref="J1195">_xlfn.XLOOKUP(E1195,INDEX(CO2yr,,1), INDEX(CO2yr,,2),-9,1)</f>
        <v>310.89999999999998</v>
      </c>
    </row>
    <row r="1196" spans="5:10">
      <c r="E1196" s="5">
        <v>1949.0416666666665</v>
      </c>
      <c r="F1196" s="10">
        <f t="shared" si="54"/>
        <v>310.93333333332913</v>
      </c>
      <c r="G1196" s="12">
        <f t="shared" si="55"/>
        <v>8.2804614775919578</v>
      </c>
      <c r="H1196" s="14">
        <f t="shared" si="56"/>
        <v>0.99505500314033701</v>
      </c>
      <c r="I1196" s="10" cm="1">
        <f t="array" ref="I1196">_xlfn.XLOOKUP(E1196,INDEX(CO2yr,,1), INDEX(CO2yr,,2),-9,-1)</f>
        <v>310.89999999999998</v>
      </c>
      <c r="J1196" s="10" cm="1">
        <f t="array" ref="J1196">_xlfn.XLOOKUP(E1196,INDEX(CO2yr,,1), INDEX(CO2yr,,2),-9,1)</f>
        <v>311.3</v>
      </c>
    </row>
    <row r="1197" spans="5:10">
      <c r="E1197" s="5">
        <v>1949.125</v>
      </c>
      <c r="F1197" s="10">
        <f t="shared" si="54"/>
        <v>310.96666666666249</v>
      </c>
      <c r="G1197" s="12">
        <f t="shared" si="55"/>
        <v>8.2806161321497402</v>
      </c>
      <c r="H1197" s="14">
        <f t="shared" si="56"/>
        <v>0.99507358782814659</v>
      </c>
      <c r="I1197" s="10" cm="1">
        <f t="array" ref="I1197">_xlfn.XLOOKUP(E1197,INDEX(CO2yr,,1), INDEX(CO2yr,,2),-9,-1)</f>
        <v>310.89999999999998</v>
      </c>
      <c r="J1197" s="10" cm="1">
        <f t="array" ref="J1197">_xlfn.XLOOKUP(E1197,INDEX(CO2yr,,1), INDEX(CO2yr,,2),-9,1)</f>
        <v>311.3</v>
      </c>
    </row>
    <row r="1198" spans="5:10">
      <c r="E1198" s="5">
        <v>1949.2083333333333</v>
      </c>
      <c r="F1198" s="10">
        <f t="shared" si="54"/>
        <v>310.99999999999585</v>
      </c>
      <c r="G1198" s="12">
        <f t="shared" si="55"/>
        <v>8.2807707701305837</v>
      </c>
      <c r="H1198" s="14">
        <f t="shared" si="56"/>
        <v>0.99509217052392152</v>
      </c>
      <c r="I1198" s="10" cm="1">
        <f t="array" ref="I1198">_xlfn.XLOOKUP(E1198,INDEX(CO2yr,,1), INDEX(CO2yr,,2),-9,-1)</f>
        <v>310.89999999999998</v>
      </c>
      <c r="J1198" s="10" cm="1">
        <f t="array" ref="J1198">_xlfn.XLOOKUP(E1198,INDEX(CO2yr,,1), INDEX(CO2yr,,2),-9,1)</f>
        <v>311.3</v>
      </c>
    </row>
    <row r="1199" spans="5:10">
      <c r="E1199" s="5">
        <v>1949.2916666666665</v>
      </c>
      <c r="F1199" s="10">
        <f t="shared" ref="F1199:F1262" si="57">F1198+(J1199-I1199)/12</f>
        <v>311.03333333332921</v>
      </c>
      <c r="G1199" s="12">
        <f t="shared" si="55"/>
        <v>8.2809253915380392</v>
      </c>
      <c r="H1199" s="14">
        <f t="shared" si="56"/>
        <v>0.99511075122808845</v>
      </c>
      <c r="I1199" s="10" cm="1">
        <f t="array" ref="I1199">_xlfn.XLOOKUP(E1199,INDEX(CO2yr,,1), INDEX(CO2yr,,2),-9,-1)</f>
        <v>310.89999999999998</v>
      </c>
      <c r="J1199" s="10" cm="1">
        <f t="array" ref="J1199">_xlfn.XLOOKUP(E1199,INDEX(CO2yr,,1), INDEX(CO2yr,,2),-9,1)</f>
        <v>311.3</v>
      </c>
    </row>
    <row r="1200" spans="5:10">
      <c r="E1200" s="5">
        <v>1949.375</v>
      </c>
      <c r="F1200" s="10">
        <f t="shared" si="57"/>
        <v>311.06666666666257</v>
      </c>
      <c r="G1200" s="12">
        <f t="shared" si="55"/>
        <v>8.2810799963756629</v>
      </c>
      <c r="H1200" s="14">
        <f t="shared" si="56"/>
        <v>0.99512932994107484</v>
      </c>
      <c r="I1200" s="10" cm="1">
        <f t="array" ref="I1200">_xlfn.XLOOKUP(E1200,INDEX(CO2yr,,1), INDEX(CO2yr,,2),-9,-1)</f>
        <v>310.89999999999998</v>
      </c>
      <c r="J1200" s="10" cm="1">
        <f t="array" ref="J1200">_xlfn.XLOOKUP(E1200,INDEX(CO2yr,,1), INDEX(CO2yr,,2),-9,1)</f>
        <v>311.3</v>
      </c>
    </row>
    <row r="1201" spans="5:10">
      <c r="E1201" s="5">
        <v>1949.4583333333333</v>
      </c>
      <c r="F1201" s="10">
        <f t="shared" si="57"/>
        <v>311.09999999999593</v>
      </c>
      <c r="G1201" s="12">
        <f t="shared" si="55"/>
        <v>8.2812345846470006</v>
      </c>
      <c r="H1201" s="14">
        <f t="shared" si="56"/>
        <v>0.99514790666330677</v>
      </c>
      <c r="I1201" s="10" cm="1">
        <f t="array" ref="I1201">_xlfn.XLOOKUP(E1201,INDEX(CO2yr,,1), INDEX(CO2yr,,2),-9,-1)</f>
        <v>310.89999999999998</v>
      </c>
      <c r="J1201" s="10" cm="1">
        <f t="array" ref="J1201">_xlfn.XLOOKUP(E1201,INDEX(CO2yr,,1), INDEX(CO2yr,,2),-9,1)</f>
        <v>311.3</v>
      </c>
    </row>
    <row r="1202" spans="5:10">
      <c r="E1202" s="5">
        <v>1949.5416666666665</v>
      </c>
      <c r="F1202" s="10">
        <f t="shared" si="57"/>
        <v>311.13333333332929</v>
      </c>
      <c r="G1202" s="12">
        <f t="shared" si="55"/>
        <v>8.2813891563556066</v>
      </c>
      <c r="H1202" s="14">
        <f t="shared" si="56"/>
        <v>0.99516648139521136</v>
      </c>
      <c r="I1202" s="10" cm="1">
        <f t="array" ref="I1202">_xlfn.XLOOKUP(E1202,INDEX(CO2yr,,1), INDEX(CO2yr,,2),-9,-1)</f>
        <v>310.89999999999998</v>
      </c>
      <c r="J1202" s="10" cm="1">
        <f t="array" ref="J1202">_xlfn.XLOOKUP(E1202,INDEX(CO2yr,,1), INDEX(CO2yr,,2),-9,1)</f>
        <v>311.3</v>
      </c>
    </row>
    <row r="1203" spans="5:10">
      <c r="E1203" s="5">
        <v>1949.625</v>
      </c>
      <c r="F1203" s="10">
        <f t="shared" si="57"/>
        <v>311.16666666666265</v>
      </c>
      <c r="G1203" s="12">
        <f t="shared" si="55"/>
        <v>8.2815437115050266</v>
      </c>
      <c r="H1203" s="14">
        <f t="shared" si="56"/>
        <v>0.99518505413721459</v>
      </c>
      <c r="I1203" s="10" cm="1">
        <f t="array" ref="I1203">_xlfn.XLOOKUP(E1203,INDEX(CO2yr,,1), INDEX(CO2yr,,2),-9,-1)</f>
        <v>310.89999999999998</v>
      </c>
      <c r="J1203" s="10" cm="1">
        <f t="array" ref="J1203">_xlfn.XLOOKUP(E1203,INDEX(CO2yr,,1), INDEX(CO2yr,,2),-9,1)</f>
        <v>311.3</v>
      </c>
    </row>
    <row r="1204" spans="5:10">
      <c r="E1204" s="5">
        <v>1949.7083333333333</v>
      </c>
      <c r="F1204" s="10">
        <f t="shared" si="57"/>
        <v>311.19999999999601</v>
      </c>
      <c r="G1204" s="12">
        <f t="shared" si="55"/>
        <v>8.2816982500988114</v>
      </c>
      <c r="H1204" s="14">
        <f t="shared" si="56"/>
        <v>0.99520362488974334</v>
      </c>
      <c r="I1204" s="10" cm="1">
        <f t="array" ref="I1204">_xlfn.XLOOKUP(E1204,INDEX(CO2yr,,1), INDEX(CO2yr,,2),-9,-1)</f>
        <v>310.89999999999998</v>
      </c>
      <c r="J1204" s="10" cm="1">
        <f t="array" ref="J1204">_xlfn.XLOOKUP(E1204,INDEX(CO2yr,,1), INDEX(CO2yr,,2),-9,1)</f>
        <v>311.3</v>
      </c>
    </row>
    <row r="1205" spans="5:10">
      <c r="E1205" s="5">
        <v>1949.7916666666665</v>
      </c>
      <c r="F1205" s="10">
        <f t="shared" si="57"/>
        <v>311.23333333332937</v>
      </c>
      <c r="G1205" s="12">
        <f t="shared" si="55"/>
        <v>8.2818527721405051</v>
      </c>
      <c r="H1205" s="14">
        <f t="shared" si="56"/>
        <v>0.9952221936532234</v>
      </c>
      <c r="I1205" s="10" cm="1">
        <f t="array" ref="I1205">_xlfn.XLOOKUP(E1205,INDEX(CO2yr,,1), INDEX(CO2yr,,2),-9,-1)</f>
        <v>310.89999999999998</v>
      </c>
      <c r="J1205" s="10" cm="1">
        <f t="array" ref="J1205">_xlfn.XLOOKUP(E1205,INDEX(CO2yr,,1), INDEX(CO2yr,,2),-9,1)</f>
        <v>311.3</v>
      </c>
    </row>
    <row r="1206" spans="5:10">
      <c r="E1206" s="5">
        <v>1949.875</v>
      </c>
      <c r="F1206" s="10">
        <f t="shared" si="57"/>
        <v>311.26666666666273</v>
      </c>
      <c r="G1206" s="12">
        <f t="shared" si="55"/>
        <v>8.2820072776336513</v>
      </c>
      <c r="H1206" s="14">
        <f t="shared" si="56"/>
        <v>0.99524076042808052</v>
      </c>
      <c r="I1206" s="10" cm="1">
        <f t="array" ref="I1206">_xlfn.XLOOKUP(E1206,INDEX(CO2yr,,1), INDEX(CO2yr,,2),-9,-1)</f>
        <v>310.89999999999998</v>
      </c>
      <c r="J1206" s="10" cm="1">
        <f t="array" ref="J1206">_xlfn.XLOOKUP(E1206,INDEX(CO2yr,,1), INDEX(CO2yr,,2),-9,1)</f>
        <v>311.3</v>
      </c>
    </row>
    <row r="1207" spans="5:10">
      <c r="E1207" s="5">
        <v>1949.9583333333333</v>
      </c>
      <c r="F1207" s="10">
        <f t="shared" si="57"/>
        <v>311.29999999999609</v>
      </c>
      <c r="G1207" s="12">
        <f t="shared" si="55"/>
        <v>8.2821617665817993</v>
      </c>
      <c r="H1207" s="14">
        <f t="shared" si="56"/>
        <v>0.99525932521474136</v>
      </c>
      <c r="I1207" s="10" cm="1">
        <f t="array" ref="I1207">_xlfn.XLOOKUP(E1207,INDEX(CO2yr,,1), INDEX(CO2yr,,2),-9,-1)</f>
        <v>310.89999999999998</v>
      </c>
      <c r="J1207" s="10" cm="1">
        <f t="array" ref="J1207">_xlfn.XLOOKUP(E1207,INDEX(CO2yr,,1), INDEX(CO2yr,,2),-9,1)</f>
        <v>311.3</v>
      </c>
    </row>
    <row r="1208" spans="5:10">
      <c r="E1208" s="5">
        <v>1950.0416666666665</v>
      </c>
      <c r="F1208" s="10">
        <f t="shared" si="57"/>
        <v>311.34166666666277</v>
      </c>
      <c r="G1208" s="12">
        <f t="shared" si="55"/>
        <v>8.2823548545059733</v>
      </c>
      <c r="H1208" s="14">
        <f t="shared" si="56"/>
        <v>0.99528252840281428</v>
      </c>
      <c r="I1208" s="10" cm="1">
        <f t="array" ref="I1208">_xlfn.XLOOKUP(E1208,INDEX(CO2yr,,1), INDEX(CO2yr,,2),-9,-1)</f>
        <v>311.3</v>
      </c>
      <c r="J1208" s="10" cm="1">
        <f t="array" ref="J1208">_xlfn.XLOOKUP(E1208,INDEX(CO2yr,,1), INDEX(CO2yr,,2),-9,1)</f>
        <v>311.8</v>
      </c>
    </row>
    <row r="1209" spans="5:10">
      <c r="E1209" s="5">
        <v>1950.125</v>
      </c>
      <c r="F1209" s="10">
        <f t="shared" si="57"/>
        <v>311.38333333332946</v>
      </c>
      <c r="G1209" s="12">
        <f t="shared" si="55"/>
        <v>8.2825479165910352</v>
      </c>
      <c r="H1209" s="14">
        <f t="shared" si="56"/>
        <v>0.99530572848582621</v>
      </c>
      <c r="I1209" s="10" cm="1">
        <f t="array" ref="I1209">_xlfn.XLOOKUP(E1209,INDEX(CO2yr,,1), INDEX(CO2yr,,2),-9,-1)</f>
        <v>311.3</v>
      </c>
      <c r="J1209" s="10" cm="1">
        <f t="array" ref="J1209">_xlfn.XLOOKUP(E1209,INDEX(CO2yr,,1), INDEX(CO2yr,,2),-9,1)</f>
        <v>311.8</v>
      </c>
    </row>
    <row r="1210" spans="5:10">
      <c r="E1210" s="5">
        <v>1950.2083333333333</v>
      </c>
      <c r="F1210" s="10">
        <f t="shared" si="57"/>
        <v>311.42499999999615</v>
      </c>
      <c r="G1210" s="12">
        <f t="shared" si="55"/>
        <v>8.2827409528439002</v>
      </c>
      <c r="H1210" s="14">
        <f t="shared" si="56"/>
        <v>0.99532892546460827</v>
      </c>
      <c r="I1210" s="10" cm="1">
        <f t="array" ref="I1210">_xlfn.XLOOKUP(E1210,INDEX(CO2yr,,1), INDEX(CO2yr,,2),-9,-1)</f>
        <v>311.3</v>
      </c>
      <c r="J1210" s="10" cm="1">
        <f t="array" ref="J1210">_xlfn.XLOOKUP(E1210,INDEX(CO2yr,,1), INDEX(CO2yr,,2),-9,1)</f>
        <v>311.8</v>
      </c>
    </row>
    <row r="1211" spans="5:10">
      <c r="E1211" s="5">
        <v>1950.2916666666665</v>
      </c>
      <c r="F1211" s="10">
        <f t="shared" si="57"/>
        <v>311.46666666666283</v>
      </c>
      <c r="G1211" s="12">
        <f t="shared" si="55"/>
        <v>8.2829339632714802</v>
      </c>
      <c r="H1211" s="14">
        <f t="shared" si="56"/>
        <v>0.99535211933999079</v>
      </c>
      <c r="I1211" s="10" cm="1">
        <f t="array" ref="I1211">_xlfn.XLOOKUP(E1211,INDEX(CO2yr,,1), INDEX(CO2yr,,2),-9,-1)</f>
        <v>311.3</v>
      </c>
      <c r="J1211" s="10" cm="1">
        <f t="array" ref="J1211">_xlfn.XLOOKUP(E1211,INDEX(CO2yr,,1), INDEX(CO2yr,,2),-9,1)</f>
        <v>311.8</v>
      </c>
    </row>
    <row r="1212" spans="5:10">
      <c r="E1212" s="5">
        <v>1950.375</v>
      </c>
      <c r="F1212" s="10">
        <f t="shared" si="57"/>
        <v>311.50833333332952</v>
      </c>
      <c r="G1212" s="12">
        <f t="shared" si="55"/>
        <v>8.283126947880687</v>
      </c>
      <c r="H1212" s="14">
        <f t="shared" si="56"/>
        <v>0.99537531011280467</v>
      </c>
      <c r="I1212" s="10" cm="1">
        <f t="array" ref="I1212">_xlfn.XLOOKUP(E1212,INDEX(CO2yr,,1), INDEX(CO2yr,,2),-9,-1)</f>
        <v>311.3</v>
      </c>
      <c r="J1212" s="10" cm="1">
        <f t="array" ref="J1212">_xlfn.XLOOKUP(E1212,INDEX(CO2yr,,1), INDEX(CO2yr,,2),-9,1)</f>
        <v>311.8</v>
      </c>
    </row>
    <row r="1213" spans="5:10">
      <c r="E1213" s="5">
        <v>1950.4583333333333</v>
      </c>
      <c r="F1213" s="10">
        <f t="shared" si="57"/>
        <v>311.5499999999962</v>
      </c>
      <c r="G1213" s="12">
        <f t="shared" si="55"/>
        <v>8.2833199066784253</v>
      </c>
      <c r="H1213" s="14">
        <f t="shared" si="56"/>
        <v>0.99539849778387934</v>
      </c>
      <c r="I1213" s="10" cm="1">
        <f t="array" ref="I1213">_xlfn.XLOOKUP(E1213,INDEX(CO2yr,,1), INDEX(CO2yr,,2),-9,-1)</f>
        <v>311.3</v>
      </c>
      <c r="J1213" s="10" cm="1">
        <f t="array" ref="J1213">_xlfn.XLOOKUP(E1213,INDEX(CO2yr,,1), INDEX(CO2yr,,2),-9,1)</f>
        <v>311.8</v>
      </c>
    </row>
    <row r="1214" spans="5:10">
      <c r="E1214" s="5">
        <v>1950.5416666666665</v>
      </c>
      <c r="F1214" s="10">
        <f t="shared" si="57"/>
        <v>311.59166666666289</v>
      </c>
      <c r="G1214" s="12">
        <f t="shared" si="55"/>
        <v>8.2835128396715945</v>
      </c>
      <c r="H1214" s="14">
        <f t="shared" si="56"/>
        <v>0.99542168235404416</v>
      </c>
      <c r="I1214" s="10" cm="1">
        <f t="array" ref="I1214">_xlfn.XLOOKUP(E1214,INDEX(CO2yr,,1), INDEX(CO2yr,,2),-9,-1)</f>
        <v>311.3</v>
      </c>
      <c r="J1214" s="10" cm="1">
        <f t="array" ref="J1214">_xlfn.XLOOKUP(E1214,INDEX(CO2yr,,1), INDEX(CO2yr,,2),-9,1)</f>
        <v>311.8</v>
      </c>
    </row>
    <row r="1215" spans="5:10">
      <c r="E1215" s="5">
        <v>1950.625</v>
      </c>
      <c r="F1215" s="10">
        <f t="shared" si="57"/>
        <v>311.63333333332957</v>
      </c>
      <c r="G1215" s="12">
        <f t="shared" si="55"/>
        <v>8.2837057468671027</v>
      </c>
      <c r="H1215" s="14">
        <f t="shared" si="56"/>
        <v>0.99544486382412911</v>
      </c>
      <c r="I1215" s="10" cm="1">
        <f t="array" ref="I1215">_xlfn.XLOOKUP(E1215,INDEX(CO2yr,,1), INDEX(CO2yr,,2),-9,-1)</f>
        <v>311.3</v>
      </c>
      <c r="J1215" s="10" cm="1">
        <f t="array" ref="J1215">_xlfn.XLOOKUP(E1215,INDEX(CO2yr,,1), INDEX(CO2yr,,2),-9,1)</f>
        <v>311.8</v>
      </c>
    </row>
    <row r="1216" spans="5:10">
      <c r="E1216" s="5">
        <v>1950.7083333333333</v>
      </c>
      <c r="F1216" s="10">
        <f t="shared" si="57"/>
        <v>311.67499999999626</v>
      </c>
      <c r="G1216" s="12">
        <f t="shared" si="55"/>
        <v>8.2838986282718441</v>
      </c>
      <c r="H1216" s="14">
        <f t="shared" si="56"/>
        <v>0.99546804219496265</v>
      </c>
      <c r="I1216" s="10" cm="1">
        <f t="array" ref="I1216">_xlfn.XLOOKUP(E1216,INDEX(CO2yr,,1), INDEX(CO2yr,,2),-9,-1)</f>
        <v>311.3</v>
      </c>
      <c r="J1216" s="10" cm="1">
        <f t="array" ref="J1216">_xlfn.XLOOKUP(E1216,INDEX(CO2yr,,1), INDEX(CO2yr,,2),-9,1)</f>
        <v>311.8</v>
      </c>
    </row>
    <row r="1217" spans="5:10">
      <c r="E1217" s="5">
        <v>1950.7916666666665</v>
      </c>
      <c r="F1217" s="10">
        <f t="shared" si="57"/>
        <v>311.71666666666295</v>
      </c>
      <c r="G1217" s="12">
        <f t="shared" si="55"/>
        <v>8.2840914838927127</v>
      </c>
      <c r="H1217" s="14">
        <f t="shared" si="56"/>
        <v>0.99549121746737324</v>
      </c>
      <c r="I1217" s="10" cm="1">
        <f t="array" ref="I1217">_xlfn.XLOOKUP(E1217,INDEX(CO2yr,,1), INDEX(CO2yr,,2),-9,-1)</f>
        <v>311.3</v>
      </c>
      <c r="J1217" s="10" cm="1">
        <f t="array" ref="J1217">_xlfn.XLOOKUP(E1217,INDEX(CO2yr,,1), INDEX(CO2yr,,2),-9,1)</f>
        <v>311.8</v>
      </c>
    </row>
    <row r="1218" spans="5:10">
      <c r="E1218" s="5">
        <v>1950.875</v>
      </c>
      <c r="F1218" s="10">
        <f t="shared" si="57"/>
        <v>311.75833333332963</v>
      </c>
      <c r="G1218" s="12">
        <f t="shared" si="55"/>
        <v>8.2842843137366042</v>
      </c>
      <c r="H1218" s="14">
        <f t="shared" si="56"/>
        <v>0.99551438964218963</v>
      </c>
      <c r="I1218" s="10" cm="1">
        <f t="array" ref="I1218">_xlfn.XLOOKUP(E1218,INDEX(CO2yr,,1), INDEX(CO2yr,,2),-9,-1)</f>
        <v>311.3</v>
      </c>
      <c r="J1218" s="10" cm="1">
        <f t="array" ref="J1218">_xlfn.XLOOKUP(E1218,INDEX(CO2yr,,1), INDEX(CO2yr,,2),-9,1)</f>
        <v>311.8</v>
      </c>
    </row>
    <row r="1219" spans="5:10">
      <c r="E1219" s="5">
        <v>1950.9583333333333</v>
      </c>
      <c r="F1219" s="10">
        <f t="shared" si="57"/>
        <v>311.79999999999632</v>
      </c>
      <c r="G1219" s="12">
        <f t="shared" si="55"/>
        <v>8.2844771178104057</v>
      </c>
      <c r="H1219" s="14">
        <f t="shared" si="56"/>
        <v>0.99553755872023941</v>
      </c>
      <c r="I1219" s="10" cm="1">
        <f t="array" ref="I1219">_xlfn.XLOOKUP(E1219,INDEX(CO2yr,,1), INDEX(CO2yr,,2),-9,-1)</f>
        <v>311.3</v>
      </c>
      <c r="J1219" s="10" cm="1">
        <f t="array" ref="J1219">_xlfn.XLOOKUP(E1219,INDEX(CO2yr,,1), INDEX(CO2yr,,2),-9,1)</f>
        <v>311.8</v>
      </c>
    </row>
    <row r="1220" spans="5:10">
      <c r="E1220" s="5">
        <v>1951.0416666666665</v>
      </c>
      <c r="F1220" s="10">
        <f t="shared" si="57"/>
        <v>311.83333333332962</v>
      </c>
      <c r="G1220" s="12">
        <f t="shared" si="55"/>
        <v>8.2846313425196101</v>
      </c>
      <c r="H1220" s="14">
        <f t="shared" si="56"/>
        <v>0.9955560917535633</v>
      </c>
      <c r="I1220" s="10" cm="1">
        <f t="array" ref="I1220">_xlfn.XLOOKUP(E1220,INDEX(CO2yr,,1), INDEX(CO2yr,,2),-9,-1)</f>
        <v>311.8</v>
      </c>
      <c r="J1220" s="10" cm="1">
        <f t="array" ref="J1220">_xlfn.XLOOKUP(E1220,INDEX(CO2yr,,1), INDEX(CO2yr,,2),-9,1)</f>
        <v>312.2</v>
      </c>
    </row>
    <row r="1221" spans="5:10">
      <c r="E1221" s="5">
        <v>1951.125</v>
      </c>
      <c r="F1221" s="10">
        <f t="shared" si="57"/>
        <v>311.86666666666292</v>
      </c>
      <c r="G1221" s="12">
        <f t="shared" si="55"/>
        <v>8.2847855507438926</v>
      </c>
      <c r="H1221" s="14">
        <f t="shared" si="56"/>
        <v>0.99557462280591014</v>
      </c>
      <c r="I1221" s="10" cm="1">
        <f t="array" ref="I1221">_xlfn.XLOOKUP(E1221,INDEX(CO2yr,,1), INDEX(CO2yr,,2),-9,-1)</f>
        <v>311.8</v>
      </c>
      <c r="J1221" s="10" cm="1">
        <f t="array" ref="J1221">_xlfn.XLOOKUP(E1221,INDEX(CO2yr,,1), INDEX(CO2yr,,2),-9,1)</f>
        <v>312.2</v>
      </c>
    </row>
    <row r="1222" spans="5:10">
      <c r="E1222" s="5">
        <v>1951.2083333333333</v>
      </c>
      <c r="F1222" s="10">
        <f t="shared" si="57"/>
        <v>311.89999999999623</v>
      </c>
      <c r="G1222" s="12">
        <f t="shared" si="55"/>
        <v>8.2849397424867721</v>
      </c>
      <c r="H1222" s="14">
        <f t="shared" si="56"/>
        <v>0.99559315187770292</v>
      </c>
      <c r="I1222" s="10" cm="1">
        <f t="array" ref="I1222">_xlfn.XLOOKUP(E1222,INDEX(CO2yr,,1), INDEX(CO2yr,,2),-9,-1)</f>
        <v>311.8</v>
      </c>
      <c r="J1222" s="10" cm="1">
        <f t="array" ref="J1222">_xlfn.XLOOKUP(E1222,INDEX(CO2yr,,1), INDEX(CO2yr,,2),-9,1)</f>
        <v>312.2</v>
      </c>
    </row>
    <row r="1223" spans="5:10">
      <c r="E1223" s="5">
        <v>1951.2916666666665</v>
      </c>
      <c r="F1223" s="10">
        <f t="shared" si="57"/>
        <v>311.93333333332953</v>
      </c>
      <c r="G1223" s="12">
        <f t="shared" si="55"/>
        <v>8.2850939177517748</v>
      </c>
      <c r="H1223" s="14">
        <f t="shared" si="56"/>
        <v>0.9956116789693652</v>
      </c>
      <c r="I1223" s="10" cm="1">
        <f t="array" ref="I1223">_xlfn.XLOOKUP(E1223,INDEX(CO2yr,,1), INDEX(CO2yr,,2),-9,-1)</f>
        <v>311.8</v>
      </c>
      <c r="J1223" s="10" cm="1">
        <f t="array" ref="J1223">_xlfn.XLOOKUP(E1223,INDEX(CO2yr,,1), INDEX(CO2yr,,2),-9,1)</f>
        <v>312.2</v>
      </c>
    </row>
    <row r="1224" spans="5:10">
      <c r="E1224" s="5">
        <v>1951.375</v>
      </c>
      <c r="F1224" s="10">
        <f t="shared" si="57"/>
        <v>311.96666666666283</v>
      </c>
      <c r="G1224" s="12">
        <f t="shared" si="55"/>
        <v>8.2852480765424197</v>
      </c>
      <c r="H1224" s="14">
        <f t="shared" si="56"/>
        <v>0.99563020408131997</v>
      </c>
      <c r="I1224" s="10" cm="1">
        <f t="array" ref="I1224">_xlfn.XLOOKUP(E1224,INDEX(CO2yr,,1), INDEX(CO2yr,,2),-9,-1)</f>
        <v>311.8</v>
      </c>
      <c r="J1224" s="10" cm="1">
        <f t="array" ref="J1224">_xlfn.XLOOKUP(E1224,INDEX(CO2yr,,1), INDEX(CO2yr,,2),-9,1)</f>
        <v>312.2</v>
      </c>
    </row>
    <row r="1225" spans="5:10">
      <c r="E1225" s="5">
        <v>1951.4583333333333</v>
      </c>
      <c r="F1225" s="10">
        <f t="shared" si="57"/>
        <v>311.99999999999613</v>
      </c>
      <c r="G1225" s="12">
        <f t="shared" ref="G1225:G1288" si="58">LOG(F1225,2)</f>
        <v>8.2854022188622309</v>
      </c>
      <c r="H1225" s="14">
        <f t="shared" ref="H1225:H1288" si="59">G1225/$G$6</f>
        <v>0.99564872721399067</v>
      </c>
      <c r="I1225" s="10" cm="1">
        <f t="array" ref="I1225">_xlfn.XLOOKUP(E1225,INDEX(CO2yr,,1), INDEX(CO2yr,,2),-9,-1)</f>
        <v>311.8</v>
      </c>
      <c r="J1225" s="10" cm="1">
        <f t="array" ref="J1225">_xlfn.XLOOKUP(E1225,INDEX(CO2yr,,1), INDEX(CO2yr,,2),-9,1)</f>
        <v>312.2</v>
      </c>
    </row>
    <row r="1226" spans="5:10">
      <c r="E1226" s="5">
        <v>1951.5416666666665</v>
      </c>
      <c r="F1226" s="10">
        <f t="shared" si="57"/>
        <v>312.03333333332944</v>
      </c>
      <c r="G1226" s="12">
        <f t="shared" si="58"/>
        <v>8.285556344714724</v>
      </c>
      <c r="H1226" s="14">
        <f t="shared" si="59"/>
        <v>0.99566724836779963</v>
      </c>
      <c r="I1226" s="10" cm="1">
        <f t="array" ref="I1226">_xlfn.XLOOKUP(E1226,INDEX(CO2yr,,1), INDEX(CO2yr,,2),-9,-1)</f>
        <v>311.8</v>
      </c>
      <c r="J1226" s="10" cm="1">
        <f t="array" ref="J1226">_xlfn.XLOOKUP(E1226,INDEX(CO2yr,,1), INDEX(CO2yr,,2),-9,1)</f>
        <v>312.2</v>
      </c>
    </row>
    <row r="1227" spans="5:10">
      <c r="E1227" s="5">
        <v>1951.625</v>
      </c>
      <c r="F1227" s="10">
        <f t="shared" si="57"/>
        <v>312.06666666666274</v>
      </c>
      <c r="G1227" s="12">
        <f t="shared" si="58"/>
        <v>8.2857104541034179</v>
      </c>
      <c r="H1227" s="14">
        <f t="shared" si="59"/>
        <v>0.99568576754316995</v>
      </c>
      <c r="I1227" s="10" cm="1">
        <f t="array" ref="I1227">_xlfn.XLOOKUP(E1227,INDEX(CO2yr,,1), INDEX(CO2yr,,2),-9,-1)</f>
        <v>311.8</v>
      </c>
      <c r="J1227" s="10" cm="1">
        <f t="array" ref="J1227">_xlfn.XLOOKUP(E1227,INDEX(CO2yr,,1), INDEX(CO2yr,,2),-9,1)</f>
        <v>312.2</v>
      </c>
    </row>
    <row r="1228" spans="5:10">
      <c r="E1228" s="5">
        <v>1951.7083333333333</v>
      </c>
      <c r="F1228" s="10">
        <f t="shared" si="57"/>
        <v>312.09999999999604</v>
      </c>
      <c r="G1228" s="12">
        <f t="shared" si="58"/>
        <v>8.2858645470318297</v>
      </c>
      <c r="H1228" s="14">
        <f t="shared" si="59"/>
        <v>0.99570428474052419</v>
      </c>
      <c r="I1228" s="10" cm="1">
        <f t="array" ref="I1228">_xlfn.XLOOKUP(E1228,INDEX(CO2yr,,1), INDEX(CO2yr,,2),-9,-1)</f>
        <v>311.8</v>
      </c>
      <c r="J1228" s="10" cm="1">
        <f t="array" ref="J1228">_xlfn.XLOOKUP(E1228,INDEX(CO2yr,,1), INDEX(CO2yr,,2),-9,1)</f>
        <v>312.2</v>
      </c>
    </row>
    <row r="1229" spans="5:10">
      <c r="E1229" s="5">
        <v>1951.7916666666665</v>
      </c>
      <c r="F1229" s="10">
        <f t="shared" si="57"/>
        <v>312.13333333332935</v>
      </c>
      <c r="G1229" s="12">
        <f t="shared" si="58"/>
        <v>8.286018623503475</v>
      </c>
      <c r="H1229" s="14">
        <f t="shared" si="59"/>
        <v>0.99572279996028479</v>
      </c>
      <c r="I1229" s="10" cm="1">
        <f t="array" ref="I1229">_xlfn.XLOOKUP(E1229,INDEX(CO2yr,,1), INDEX(CO2yr,,2),-9,-1)</f>
        <v>311.8</v>
      </c>
      <c r="J1229" s="10" cm="1">
        <f t="array" ref="J1229">_xlfn.XLOOKUP(E1229,INDEX(CO2yr,,1), INDEX(CO2yr,,2),-9,1)</f>
        <v>312.2</v>
      </c>
    </row>
    <row r="1230" spans="5:10">
      <c r="E1230" s="5">
        <v>1951.875</v>
      </c>
      <c r="F1230" s="10">
        <f t="shared" si="57"/>
        <v>312.16666666666265</v>
      </c>
      <c r="G1230" s="12">
        <f t="shared" si="58"/>
        <v>8.2861726835218708</v>
      </c>
      <c r="H1230" s="14">
        <f t="shared" si="59"/>
        <v>0.99574131320287451</v>
      </c>
      <c r="I1230" s="10" cm="1">
        <f t="array" ref="I1230">_xlfn.XLOOKUP(E1230,INDEX(CO2yr,,1), INDEX(CO2yr,,2),-9,-1)</f>
        <v>311.8</v>
      </c>
      <c r="J1230" s="10" cm="1">
        <f t="array" ref="J1230">_xlfn.XLOOKUP(E1230,INDEX(CO2yr,,1), INDEX(CO2yr,,2),-9,1)</f>
        <v>312.2</v>
      </c>
    </row>
    <row r="1231" spans="5:10">
      <c r="E1231" s="5">
        <v>1951.9583333333333</v>
      </c>
      <c r="F1231" s="10">
        <f t="shared" si="57"/>
        <v>312.19999999999595</v>
      </c>
      <c r="G1231" s="12">
        <f t="shared" si="58"/>
        <v>8.2863267270905272</v>
      </c>
      <c r="H1231" s="14">
        <f t="shared" si="59"/>
        <v>0.99575982446871492</v>
      </c>
      <c r="I1231" s="10" cm="1">
        <f t="array" ref="I1231">_xlfn.XLOOKUP(E1231,INDEX(CO2yr,,1), INDEX(CO2yr,,2),-9,-1)</f>
        <v>311.8</v>
      </c>
      <c r="J1231" s="10" cm="1">
        <f t="array" ref="J1231">_xlfn.XLOOKUP(E1231,INDEX(CO2yr,,1), INDEX(CO2yr,,2),-9,1)</f>
        <v>312.2</v>
      </c>
    </row>
    <row r="1232" spans="5:10">
      <c r="E1232" s="5">
        <v>1952.0416666666665</v>
      </c>
      <c r="F1232" s="10">
        <f t="shared" si="57"/>
        <v>312.23333333332931</v>
      </c>
      <c r="G1232" s="12">
        <f t="shared" si="58"/>
        <v>8.2864807542129615</v>
      </c>
      <c r="H1232" s="14">
        <f t="shared" si="59"/>
        <v>0.99577833375822877</v>
      </c>
      <c r="I1232" s="10" cm="1">
        <f t="array" ref="I1232">_xlfn.XLOOKUP(E1232,INDEX(CO2yr,,1), INDEX(CO2yr,,2),-9,-1)</f>
        <v>312.2</v>
      </c>
      <c r="J1232" s="10" cm="1">
        <f t="array" ref="J1232">_xlfn.XLOOKUP(E1232,INDEX(CO2yr,,1), INDEX(CO2yr,,2),-9,1)</f>
        <v>312.60000000000002</v>
      </c>
    </row>
    <row r="1233" spans="5:10">
      <c r="E1233" s="5">
        <v>1952.125</v>
      </c>
      <c r="F1233" s="10">
        <f t="shared" si="57"/>
        <v>312.26666666666267</v>
      </c>
      <c r="G1233" s="12">
        <f t="shared" si="58"/>
        <v>8.2866347648926784</v>
      </c>
      <c r="H1233" s="14">
        <f t="shared" si="59"/>
        <v>0.99579684107183741</v>
      </c>
      <c r="I1233" s="10" cm="1">
        <f t="array" ref="I1233">_xlfn.XLOOKUP(E1233,INDEX(CO2yr,,1), INDEX(CO2yr,,2),-9,-1)</f>
        <v>312.2</v>
      </c>
      <c r="J1233" s="10" cm="1">
        <f t="array" ref="J1233">_xlfn.XLOOKUP(E1233,INDEX(CO2yr,,1), INDEX(CO2yr,,2),-9,1)</f>
        <v>312.60000000000002</v>
      </c>
    </row>
    <row r="1234" spans="5:10">
      <c r="E1234" s="5">
        <v>1952.2083333333333</v>
      </c>
      <c r="F1234" s="10">
        <f t="shared" si="57"/>
        <v>312.29999999999603</v>
      </c>
      <c r="G1234" s="12">
        <f t="shared" si="58"/>
        <v>8.2867887591331932</v>
      </c>
      <c r="H1234" s="14">
        <f t="shared" si="59"/>
        <v>0.99581534640996294</v>
      </c>
      <c r="I1234" s="10" cm="1">
        <f t="array" ref="I1234">_xlfn.XLOOKUP(E1234,INDEX(CO2yr,,1), INDEX(CO2yr,,2),-9,-1)</f>
        <v>312.2</v>
      </c>
      <c r="J1234" s="10" cm="1">
        <f t="array" ref="J1234">_xlfn.XLOOKUP(E1234,INDEX(CO2yr,,1), INDEX(CO2yr,,2),-9,1)</f>
        <v>312.60000000000002</v>
      </c>
    </row>
    <row r="1235" spans="5:10">
      <c r="E1235" s="5">
        <v>1952.2916666666665</v>
      </c>
      <c r="F1235" s="10">
        <f t="shared" si="57"/>
        <v>312.33333333332939</v>
      </c>
      <c r="G1235" s="12">
        <f t="shared" si="58"/>
        <v>8.2869427369380126</v>
      </c>
      <c r="H1235" s="14">
        <f t="shared" si="59"/>
        <v>0.99583384977302714</v>
      </c>
      <c r="I1235" s="10" cm="1">
        <f t="array" ref="I1235">_xlfn.XLOOKUP(E1235,INDEX(CO2yr,,1), INDEX(CO2yr,,2),-9,-1)</f>
        <v>312.2</v>
      </c>
      <c r="J1235" s="10" cm="1">
        <f t="array" ref="J1235">_xlfn.XLOOKUP(E1235,INDEX(CO2yr,,1), INDEX(CO2yr,,2),-9,1)</f>
        <v>312.60000000000002</v>
      </c>
    </row>
    <row r="1236" spans="5:10">
      <c r="E1236" s="5">
        <v>1952.375</v>
      </c>
      <c r="F1236" s="10">
        <f t="shared" si="57"/>
        <v>312.36666666666275</v>
      </c>
      <c r="G1236" s="12">
        <f t="shared" si="58"/>
        <v>8.2870966983106449</v>
      </c>
      <c r="H1236" s="14">
        <f t="shared" si="59"/>
        <v>0.99585235116145121</v>
      </c>
      <c r="I1236" s="10" cm="1">
        <f t="array" ref="I1236">_xlfn.XLOOKUP(E1236,INDEX(CO2yr,,1), INDEX(CO2yr,,2),-9,-1)</f>
        <v>312.2</v>
      </c>
      <c r="J1236" s="10" cm="1">
        <f t="array" ref="J1236">_xlfn.XLOOKUP(E1236,INDEX(CO2yr,,1), INDEX(CO2yr,,2),-9,1)</f>
        <v>312.60000000000002</v>
      </c>
    </row>
    <row r="1237" spans="5:10">
      <c r="E1237" s="5">
        <v>1952.4583333333333</v>
      </c>
      <c r="F1237" s="10">
        <f t="shared" si="57"/>
        <v>312.39999999999611</v>
      </c>
      <c r="G1237" s="12">
        <f t="shared" si="58"/>
        <v>8.2872506432546</v>
      </c>
      <c r="H1237" s="14">
        <f t="shared" si="59"/>
        <v>0.99587085057565716</v>
      </c>
      <c r="I1237" s="10" cm="1">
        <f t="array" ref="I1237">_xlfn.XLOOKUP(E1237,INDEX(CO2yr,,1), INDEX(CO2yr,,2),-9,-1)</f>
        <v>312.2</v>
      </c>
      <c r="J1237" s="10" cm="1">
        <f t="array" ref="J1237">_xlfn.XLOOKUP(E1237,INDEX(CO2yr,,1), INDEX(CO2yr,,2),-9,1)</f>
        <v>312.60000000000002</v>
      </c>
    </row>
    <row r="1238" spans="5:10">
      <c r="E1238" s="5">
        <v>1952.5416666666665</v>
      </c>
      <c r="F1238" s="10">
        <f t="shared" si="57"/>
        <v>312.43333333332947</v>
      </c>
      <c r="G1238" s="12">
        <f t="shared" si="58"/>
        <v>8.2874045717733793</v>
      </c>
      <c r="H1238" s="14">
        <f t="shared" si="59"/>
        <v>0.99588934801606577</v>
      </c>
      <c r="I1238" s="10" cm="1">
        <f t="array" ref="I1238">_xlfn.XLOOKUP(E1238,INDEX(CO2yr,,1), INDEX(CO2yr,,2),-9,-1)</f>
        <v>312.2</v>
      </c>
      <c r="J1238" s="10" cm="1">
        <f t="array" ref="J1238">_xlfn.XLOOKUP(E1238,INDEX(CO2yr,,1), INDEX(CO2yr,,2),-9,1)</f>
        <v>312.60000000000002</v>
      </c>
    </row>
    <row r="1239" spans="5:10">
      <c r="E1239" s="5">
        <v>1952.625</v>
      </c>
      <c r="F1239" s="10">
        <f t="shared" si="57"/>
        <v>312.46666666666283</v>
      </c>
      <c r="G1239" s="12">
        <f t="shared" si="58"/>
        <v>8.2875584838704892</v>
      </c>
      <c r="H1239" s="14">
        <f t="shared" si="59"/>
        <v>0.99590784348309835</v>
      </c>
      <c r="I1239" s="10" cm="1">
        <f t="array" ref="I1239">_xlfn.XLOOKUP(E1239,INDEX(CO2yr,,1), INDEX(CO2yr,,2),-9,-1)</f>
        <v>312.2</v>
      </c>
      <c r="J1239" s="10" cm="1">
        <f t="array" ref="J1239">_xlfn.XLOOKUP(E1239,INDEX(CO2yr,,1), INDEX(CO2yr,,2),-9,1)</f>
        <v>312.60000000000002</v>
      </c>
    </row>
    <row r="1240" spans="5:10">
      <c r="E1240" s="5">
        <v>1952.7083333333333</v>
      </c>
      <c r="F1240" s="10">
        <f t="shared" si="57"/>
        <v>312.49999999999619</v>
      </c>
      <c r="G1240" s="12">
        <f t="shared" si="58"/>
        <v>8.2877123795494327</v>
      </c>
      <c r="H1240" s="14">
        <f t="shared" si="59"/>
        <v>0.99592633697717581</v>
      </c>
      <c r="I1240" s="10" cm="1">
        <f t="array" ref="I1240">_xlfn.XLOOKUP(E1240,INDEX(CO2yr,,1), INDEX(CO2yr,,2),-9,-1)</f>
        <v>312.2</v>
      </c>
      <c r="J1240" s="10" cm="1">
        <f t="array" ref="J1240">_xlfn.XLOOKUP(E1240,INDEX(CO2yr,,1), INDEX(CO2yr,,2),-9,1)</f>
        <v>312.60000000000002</v>
      </c>
    </row>
    <row r="1241" spans="5:10">
      <c r="E1241" s="5">
        <v>1952.7916666666665</v>
      </c>
      <c r="F1241" s="10">
        <f t="shared" si="57"/>
        <v>312.53333333332955</v>
      </c>
      <c r="G1241" s="12">
        <f t="shared" si="58"/>
        <v>8.2878662588137129</v>
      </c>
      <c r="H1241" s="14">
        <f t="shared" si="59"/>
        <v>0.99594482849871913</v>
      </c>
      <c r="I1241" s="10" cm="1">
        <f t="array" ref="I1241">_xlfn.XLOOKUP(E1241,INDEX(CO2yr,,1), INDEX(CO2yr,,2),-9,-1)</f>
        <v>312.2</v>
      </c>
      <c r="J1241" s="10" cm="1">
        <f t="array" ref="J1241">_xlfn.XLOOKUP(E1241,INDEX(CO2yr,,1), INDEX(CO2yr,,2),-9,1)</f>
        <v>312.60000000000002</v>
      </c>
    </row>
    <row r="1242" spans="5:10">
      <c r="E1242" s="5">
        <v>1952.875</v>
      </c>
      <c r="F1242" s="10">
        <f t="shared" si="57"/>
        <v>312.56666666666291</v>
      </c>
      <c r="G1242" s="12">
        <f t="shared" si="58"/>
        <v>8.2880201216668308</v>
      </c>
      <c r="H1242" s="14">
        <f t="shared" si="59"/>
        <v>0.99596331804814897</v>
      </c>
      <c r="I1242" s="10" cm="1">
        <f t="array" ref="I1242">_xlfn.XLOOKUP(E1242,INDEX(CO2yr,,1), INDEX(CO2yr,,2),-9,-1)</f>
        <v>312.2</v>
      </c>
      <c r="J1242" s="10" cm="1">
        <f t="array" ref="J1242">_xlfn.XLOOKUP(E1242,INDEX(CO2yr,,1), INDEX(CO2yr,,2),-9,1)</f>
        <v>312.60000000000002</v>
      </c>
    </row>
    <row r="1243" spans="5:10">
      <c r="E1243" s="5">
        <v>1952.9583333333333</v>
      </c>
      <c r="F1243" s="10">
        <f t="shared" si="57"/>
        <v>312.59999999999627</v>
      </c>
      <c r="G1243" s="12">
        <f t="shared" si="58"/>
        <v>8.2881739681122841</v>
      </c>
      <c r="H1243" s="14">
        <f t="shared" si="59"/>
        <v>0.99598180562588579</v>
      </c>
      <c r="I1243" s="10" cm="1">
        <f t="array" ref="I1243">_xlfn.XLOOKUP(E1243,INDEX(CO2yr,,1), INDEX(CO2yr,,2),-9,-1)</f>
        <v>312.2</v>
      </c>
      <c r="J1243" s="10" cm="1">
        <f t="array" ref="J1243">_xlfn.XLOOKUP(E1243,INDEX(CO2yr,,1), INDEX(CO2yr,,2),-9,1)</f>
        <v>312.60000000000002</v>
      </c>
    </row>
    <row r="1244" spans="5:10">
      <c r="E1244" s="5">
        <v>1953.0416666666665</v>
      </c>
      <c r="F1244" s="10">
        <f t="shared" si="57"/>
        <v>312.64999999999628</v>
      </c>
      <c r="G1244" s="12">
        <f t="shared" si="58"/>
        <v>8.288404707023755</v>
      </c>
      <c r="H1244" s="14">
        <f t="shared" si="59"/>
        <v>0.99600953329648723</v>
      </c>
      <c r="I1244" s="10" cm="1">
        <f t="array" ref="I1244">_xlfn.XLOOKUP(E1244,INDEX(CO2yr,,1), INDEX(CO2yr,,2),-9,-1)</f>
        <v>312.60000000000002</v>
      </c>
      <c r="J1244" s="10" cm="1">
        <f t="array" ref="J1244">_xlfn.XLOOKUP(E1244,INDEX(CO2yr,,1), INDEX(CO2yr,,2),-9,1)</f>
        <v>313.2</v>
      </c>
    </row>
    <row r="1245" spans="5:10">
      <c r="E1245" s="5">
        <v>1953.125</v>
      </c>
      <c r="F1245" s="10">
        <f t="shared" si="57"/>
        <v>312.69999999999629</v>
      </c>
      <c r="G1245" s="12">
        <f t="shared" si="58"/>
        <v>8.2886354090376617</v>
      </c>
      <c r="H1245" s="14">
        <f t="shared" si="59"/>
        <v>0.99603725653314423</v>
      </c>
      <c r="I1245" s="10" cm="1">
        <f t="array" ref="I1245">_xlfn.XLOOKUP(E1245,INDEX(CO2yr,,1), INDEX(CO2yr,,2),-9,-1)</f>
        <v>312.60000000000002</v>
      </c>
      <c r="J1245" s="10" cm="1">
        <f t="array" ref="J1245">_xlfn.XLOOKUP(E1245,INDEX(CO2yr,,1), INDEX(CO2yr,,2),-9,1)</f>
        <v>313.2</v>
      </c>
    </row>
    <row r="1246" spans="5:10">
      <c r="E1246" s="5">
        <v>1953.2083333333333</v>
      </c>
      <c r="F1246" s="10">
        <f t="shared" si="57"/>
        <v>312.74999999999631</v>
      </c>
      <c r="G1246" s="12">
        <f t="shared" si="58"/>
        <v>8.2888660741658029</v>
      </c>
      <c r="H1246" s="14">
        <f t="shared" si="59"/>
        <v>0.99606497533727467</v>
      </c>
      <c r="I1246" s="10" cm="1">
        <f t="array" ref="I1246">_xlfn.XLOOKUP(E1246,INDEX(CO2yr,,1), INDEX(CO2yr,,2),-9,-1)</f>
        <v>312.60000000000002</v>
      </c>
      <c r="J1246" s="10" cm="1">
        <f t="array" ref="J1246">_xlfn.XLOOKUP(E1246,INDEX(CO2yr,,1), INDEX(CO2yr,,2),-9,1)</f>
        <v>313.2</v>
      </c>
    </row>
    <row r="1247" spans="5:10">
      <c r="E1247" s="5">
        <v>1953.2916666666665</v>
      </c>
      <c r="F1247" s="10">
        <f t="shared" si="57"/>
        <v>312.79999999999632</v>
      </c>
      <c r="G1247" s="12">
        <f t="shared" si="58"/>
        <v>8.2890967024199735</v>
      </c>
      <c r="H1247" s="14">
        <f t="shared" si="59"/>
        <v>0.99609268971029585</v>
      </c>
      <c r="I1247" s="10" cm="1">
        <f t="array" ref="I1247">_xlfn.XLOOKUP(E1247,INDEX(CO2yr,,1), INDEX(CO2yr,,2),-9,-1)</f>
        <v>312.60000000000002</v>
      </c>
      <c r="J1247" s="10" cm="1">
        <f t="array" ref="J1247">_xlfn.XLOOKUP(E1247,INDEX(CO2yr,,1), INDEX(CO2yr,,2),-9,1)</f>
        <v>313.2</v>
      </c>
    </row>
    <row r="1248" spans="5:10">
      <c r="E1248" s="5">
        <v>1953.375</v>
      </c>
      <c r="F1248" s="10">
        <f t="shared" si="57"/>
        <v>312.84999999999633</v>
      </c>
      <c r="G1248" s="12">
        <f t="shared" si="58"/>
        <v>8.289327293811958</v>
      </c>
      <c r="H1248" s="14">
        <f t="shared" si="59"/>
        <v>0.99612039965362409</v>
      </c>
      <c r="I1248" s="10" cm="1">
        <f t="array" ref="I1248">_xlfn.XLOOKUP(E1248,INDEX(CO2yr,,1), INDEX(CO2yr,,2),-9,-1)</f>
        <v>312.60000000000002</v>
      </c>
      <c r="J1248" s="10" cm="1">
        <f t="array" ref="J1248">_xlfn.XLOOKUP(E1248,INDEX(CO2yr,,1), INDEX(CO2yr,,2),-9,1)</f>
        <v>313.2</v>
      </c>
    </row>
    <row r="1249" spans="5:10">
      <c r="E1249" s="5">
        <v>1953.4583333333333</v>
      </c>
      <c r="F1249" s="10">
        <f t="shared" si="57"/>
        <v>312.89999999999634</v>
      </c>
      <c r="G1249" s="12">
        <f t="shared" si="58"/>
        <v>8.2895578483535424</v>
      </c>
      <c r="H1249" s="14">
        <f t="shared" si="59"/>
        <v>0.99614810516867547</v>
      </c>
      <c r="I1249" s="10" cm="1">
        <f t="array" ref="I1249">_xlfn.XLOOKUP(E1249,INDEX(CO2yr,,1), INDEX(CO2yr,,2),-9,-1)</f>
        <v>312.60000000000002</v>
      </c>
      <c r="J1249" s="10" cm="1">
        <f t="array" ref="J1249">_xlfn.XLOOKUP(E1249,INDEX(CO2yr,,1), INDEX(CO2yr,,2),-9,1)</f>
        <v>313.2</v>
      </c>
    </row>
    <row r="1250" spans="5:10">
      <c r="E1250" s="5">
        <v>1953.5416666666665</v>
      </c>
      <c r="F1250" s="10">
        <f t="shared" si="57"/>
        <v>312.94999999999635</v>
      </c>
      <c r="G1250" s="12">
        <f t="shared" si="58"/>
        <v>8.2897883660565004</v>
      </c>
      <c r="H1250" s="14">
        <f t="shared" si="59"/>
        <v>0.99617580625686508</v>
      </c>
      <c r="I1250" s="10" cm="1">
        <f t="array" ref="I1250">_xlfn.XLOOKUP(E1250,INDEX(CO2yr,,1), INDEX(CO2yr,,2),-9,-1)</f>
        <v>312.60000000000002</v>
      </c>
      <c r="J1250" s="10" cm="1">
        <f t="array" ref="J1250">_xlfn.XLOOKUP(E1250,INDEX(CO2yr,,1), INDEX(CO2yr,,2),-9,1)</f>
        <v>313.2</v>
      </c>
    </row>
    <row r="1251" spans="5:10">
      <c r="E1251" s="5">
        <v>1953.625</v>
      </c>
      <c r="F1251" s="10">
        <f t="shared" si="57"/>
        <v>312.99999999999636</v>
      </c>
      <c r="G1251" s="12">
        <f t="shared" si="58"/>
        <v>8.2900188469326022</v>
      </c>
      <c r="H1251" s="14">
        <f t="shared" si="59"/>
        <v>0.99620350291960713</v>
      </c>
      <c r="I1251" s="10" cm="1">
        <f t="array" ref="I1251">_xlfn.XLOOKUP(E1251,INDEX(CO2yr,,1), INDEX(CO2yr,,2),-9,-1)</f>
        <v>312.60000000000002</v>
      </c>
      <c r="J1251" s="10" cm="1">
        <f t="array" ref="J1251">_xlfn.XLOOKUP(E1251,INDEX(CO2yr,,1), INDEX(CO2yr,,2),-9,1)</f>
        <v>313.2</v>
      </c>
    </row>
    <row r="1252" spans="5:10">
      <c r="E1252" s="5">
        <v>1953.7083333333333</v>
      </c>
      <c r="F1252" s="10">
        <f t="shared" si="57"/>
        <v>313.04999999999637</v>
      </c>
      <c r="G1252" s="12">
        <f t="shared" si="58"/>
        <v>8.2902492909936125</v>
      </c>
      <c r="H1252" s="14">
        <f t="shared" si="59"/>
        <v>0.99623119515831537</v>
      </c>
      <c r="I1252" s="10" cm="1">
        <f t="array" ref="I1252">_xlfn.XLOOKUP(E1252,INDEX(CO2yr,,1), INDEX(CO2yr,,2),-9,-1)</f>
        <v>312.60000000000002</v>
      </c>
      <c r="J1252" s="10" cm="1">
        <f t="array" ref="J1252">_xlfn.XLOOKUP(E1252,INDEX(CO2yr,,1), INDEX(CO2yr,,2),-9,1)</f>
        <v>313.2</v>
      </c>
    </row>
    <row r="1253" spans="5:10">
      <c r="E1253" s="5">
        <v>1953.7916666666665</v>
      </c>
      <c r="F1253" s="10">
        <f t="shared" si="57"/>
        <v>313.09999999999638</v>
      </c>
      <c r="G1253" s="12">
        <f t="shared" si="58"/>
        <v>8.2904796982512909</v>
      </c>
      <c r="H1253" s="14">
        <f t="shared" si="59"/>
        <v>0.99625888297440301</v>
      </c>
      <c r="I1253" s="10" cm="1">
        <f t="array" ref="I1253">_xlfn.XLOOKUP(E1253,INDEX(CO2yr,,1), INDEX(CO2yr,,2),-9,-1)</f>
        <v>312.60000000000002</v>
      </c>
      <c r="J1253" s="10" cm="1">
        <f t="array" ref="J1253">_xlfn.XLOOKUP(E1253,INDEX(CO2yr,,1), INDEX(CO2yr,,2),-9,1)</f>
        <v>313.2</v>
      </c>
    </row>
    <row r="1254" spans="5:10">
      <c r="E1254" s="5">
        <v>1953.875</v>
      </c>
      <c r="F1254" s="10">
        <f t="shared" si="57"/>
        <v>313.1499999999964</v>
      </c>
      <c r="G1254" s="12">
        <f t="shared" si="58"/>
        <v>8.2907100687173916</v>
      </c>
      <c r="H1254" s="14">
        <f t="shared" si="59"/>
        <v>0.99628656636928259</v>
      </c>
      <c r="I1254" s="10" cm="1">
        <f t="array" ref="I1254">_xlfn.XLOOKUP(E1254,INDEX(CO2yr,,1), INDEX(CO2yr,,2),-9,-1)</f>
        <v>312.60000000000002</v>
      </c>
      <c r="J1254" s="10" cm="1">
        <f t="array" ref="J1254">_xlfn.XLOOKUP(E1254,INDEX(CO2yr,,1), INDEX(CO2yr,,2),-9,1)</f>
        <v>313.2</v>
      </c>
    </row>
    <row r="1255" spans="5:10">
      <c r="E1255" s="5">
        <v>1953.9583333333333</v>
      </c>
      <c r="F1255" s="10">
        <f t="shared" si="57"/>
        <v>313.19999999999641</v>
      </c>
      <c r="G1255" s="12">
        <f t="shared" si="58"/>
        <v>8.2909404024036615</v>
      </c>
      <c r="H1255" s="14">
        <f t="shared" si="59"/>
        <v>0.99631424534436575</v>
      </c>
      <c r="I1255" s="10" cm="1">
        <f t="array" ref="I1255">_xlfn.XLOOKUP(E1255,INDEX(CO2yr,,1), INDEX(CO2yr,,2),-9,-1)</f>
        <v>312.60000000000002</v>
      </c>
      <c r="J1255" s="10" cm="1">
        <f t="array" ref="J1255">_xlfn.XLOOKUP(E1255,INDEX(CO2yr,,1), INDEX(CO2yr,,2),-9,1)</f>
        <v>313.2</v>
      </c>
    </row>
    <row r="1256" spans="5:10">
      <c r="E1256" s="5">
        <v>1954.0416666666665</v>
      </c>
      <c r="F1256" s="10">
        <f t="shared" si="57"/>
        <v>313.24166666666309</v>
      </c>
      <c r="G1256" s="12">
        <f t="shared" si="58"/>
        <v>8.2911323190549879</v>
      </c>
      <c r="H1256" s="14">
        <f t="shared" si="59"/>
        <v>0.99633730778171958</v>
      </c>
      <c r="I1256" s="10" cm="1">
        <f t="array" ref="I1256">_xlfn.XLOOKUP(E1256,INDEX(CO2yr,,1), INDEX(CO2yr,,2),-9,-1)</f>
        <v>313.2</v>
      </c>
      <c r="J1256" s="10" cm="1">
        <f t="array" ref="J1256">_xlfn.XLOOKUP(E1256,INDEX(CO2yr,,1), INDEX(CO2yr,,2),-9,1)</f>
        <v>313.7</v>
      </c>
    </row>
    <row r="1257" spans="5:10">
      <c r="E1257" s="5">
        <v>1954.125</v>
      </c>
      <c r="F1257" s="10">
        <f t="shared" si="57"/>
        <v>313.28333333332978</v>
      </c>
      <c r="G1257" s="12">
        <f t="shared" si="58"/>
        <v>8.2913242101797131</v>
      </c>
      <c r="H1257" s="14">
        <f t="shared" si="59"/>
        <v>0.99636036715156662</v>
      </c>
      <c r="I1257" s="10" cm="1">
        <f t="array" ref="I1257">_xlfn.XLOOKUP(E1257,INDEX(CO2yr,,1), INDEX(CO2yr,,2),-9,-1)</f>
        <v>313.2</v>
      </c>
      <c r="J1257" s="10" cm="1">
        <f t="array" ref="J1257">_xlfn.XLOOKUP(E1257,INDEX(CO2yr,,1), INDEX(CO2yr,,2),-9,1)</f>
        <v>313.7</v>
      </c>
    </row>
    <row r="1258" spans="5:10">
      <c r="E1258" s="5">
        <v>1954.2083333333333</v>
      </c>
      <c r="F1258" s="10">
        <f t="shared" si="57"/>
        <v>313.32499999999646</v>
      </c>
      <c r="G1258" s="12">
        <f t="shared" si="58"/>
        <v>8.2915160757846245</v>
      </c>
      <c r="H1258" s="14">
        <f t="shared" si="59"/>
        <v>0.99638342345472253</v>
      </c>
      <c r="I1258" s="10" cm="1">
        <f t="array" ref="I1258">_xlfn.XLOOKUP(E1258,INDEX(CO2yr,,1), INDEX(CO2yr,,2),-9,-1)</f>
        <v>313.2</v>
      </c>
      <c r="J1258" s="10" cm="1">
        <f t="array" ref="J1258">_xlfn.XLOOKUP(E1258,INDEX(CO2yr,,1), INDEX(CO2yr,,2),-9,1)</f>
        <v>313.7</v>
      </c>
    </row>
    <row r="1259" spans="5:10">
      <c r="E1259" s="5">
        <v>1954.2916666666665</v>
      </c>
      <c r="F1259" s="10">
        <f t="shared" si="57"/>
        <v>313.36666666666315</v>
      </c>
      <c r="G1259" s="12">
        <f t="shared" si="58"/>
        <v>8.291707915876513</v>
      </c>
      <c r="H1259" s="14">
        <f t="shared" si="59"/>
        <v>0.99640647669200322</v>
      </c>
      <c r="I1259" s="10" cm="1">
        <f t="array" ref="I1259">_xlfn.XLOOKUP(E1259,INDEX(CO2yr,,1), INDEX(CO2yr,,2),-9,-1)</f>
        <v>313.2</v>
      </c>
      <c r="J1259" s="10" cm="1">
        <f t="array" ref="J1259">_xlfn.XLOOKUP(E1259,INDEX(CO2yr,,1), INDEX(CO2yr,,2),-9,1)</f>
        <v>313.7</v>
      </c>
    </row>
    <row r="1260" spans="5:10">
      <c r="E1260" s="5">
        <v>1954.375</v>
      </c>
      <c r="F1260" s="10">
        <f t="shared" si="57"/>
        <v>313.40833333332984</v>
      </c>
      <c r="G1260" s="12">
        <f t="shared" si="58"/>
        <v>8.2918997304621573</v>
      </c>
      <c r="H1260" s="14">
        <f t="shared" si="59"/>
        <v>0.99642952686422337</v>
      </c>
      <c r="I1260" s="10" cm="1">
        <f t="array" ref="I1260">_xlfn.XLOOKUP(E1260,INDEX(CO2yr,,1), INDEX(CO2yr,,2),-9,-1)</f>
        <v>313.2</v>
      </c>
      <c r="J1260" s="10" cm="1">
        <f t="array" ref="J1260">_xlfn.XLOOKUP(E1260,INDEX(CO2yr,,1), INDEX(CO2yr,,2),-9,1)</f>
        <v>313.7</v>
      </c>
    </row>
    <row r="1261" spans="5:10">
      <c r="E1261" s="5">
        <v>1954.4583333333333</v>
      </c>
      <c r="F1261" s="10">
        <f t="shared" si="57"/>
        <v>313.44999999999652</v>
      </c>
      <c r="G1261" s="12">
        <f t="shared" si="58"/>
        <v>8.2920915195483431</v>
      </c>
      <c r="H1261" s="14">
        <f t="shared" si="59"/>
        <v>0.99645257397219833</v>
      </c>
      <c r="I1261" s="10" cm="1">
        <f t="array" ref="I1261">_xlfn.XLOOKUP(E1261,INDEX(CO2yr,,1), INDEX(CO2yr,,2),-9,-1)</f>
        <v>313.2</v>
      </c>
      <c r="J1261" s="10" cm="1">
        <f t="array" ref="J1261">_xlfn.XLOOKUP(E1261,INDEX(CO2yr,,1), INDEX(CO2yr,,2),-9,1)</f>
        <v>313.7</v>
      </c>
    </row>
    <row r="1262" spans="5:10">
      <c r="E1262" s="5">
        <v>1954.5416666666665</v>
      </c>
      <c r="F1262" s="10">
        <f t="shared" si="57"/>
        <v>313.49166666666321</v>
      </c>
      <c r="G1262" s="12">
        <f t="shared" si="58"/>
        <v>8.2922832831418471</v>
      </c>
      <c r="H1262" s="14">
        <f t="shared" si="59"/>
        <v>0.99647561801674256</v>
      </c>
      <c r="I1262" s="10" cm="1">
        <f t="array" ref="I1262">_xlfn.XLOOKUP(E1262,INDEX(CO2yr,,1), INDEX(CO2yr,,2),-9,-1)</f>
        <v>313.2</v>
      </c>
      <c r="J1262" s="10" cm="1">
        <f t="array" ref="J1262">_xlfn.XLOOKUP(E1262,INDEX(CO2yr,,1), INDEX(CO2yr,,2),-9,1)</f>
        <v>313.7</v>
      </c>
    </row>
    <row r="1263" spans="5:10">
      <c r="E1263" s="5">
        <v>1954.625</v>
      </c>
      <c r="F1263" s="10">
        <f t="shared" ref="F1263:F1305" si="60">F1262+(J1263-I1263)/12</f>
        <v>313.53333333332989</v>
      </c>
      <c r="G1263" s="12">
        <f t="shared" si="58"/>
        <v>8.292475021249448</v>
      </c>
      <c r="H1263" s="14">
        <f t="shared" si="59"/>
        <v>0.99649865899867052</v>
      </c>
      <c r="I1263" s="10" cm="1">
        <f t="array" ref="I1263">_xlfn.XLOOKUP(E1263,INDEX(CO2yr,,1), INDEX(CO2yr,,2),-9,-1)</f>
        <v>313.2</v>
      </c>
      <c r="J1263" s="10" cm="1">
        <f t="array" ref="J1263">_xlfn.XLOOKUP(E1263,INDEX(CO2yr,,1), INDEX(CO2yr,,2),-9,1)</f>
        <v>313.7</v>
      </c>
    </row>
    <row r="1264" spans="5:10">
      <c r="E1264" s="5">
        <v>1954.7083333333333</v>
      </c>
      <c r="F1264" s="10">
        <f t="shared" si="60"/>
        <v>313.57499999999658</v>
      </c>
      <c r="G1264" s="12">
        <f t="shared" si="58"/>
        <v>8.2926667338779154</v>
      </c>
      <c r="H1264" s="14">
        <f t="shared" si="59"/>
        <v>0.99652169691879589</v>
      </c>
      <c r="I1264" s="10" cm="1">
        <f t="array" ref="I1264">_xlfn.XLOOKUP(E1264,INDEX(CO2yr,,1), INDEX(CO2yr,,2),-9,-1)</f>
        <v>313.2</v>
      </c>
      <c r="J1264" s="10" cm="1">
        <f t="array" ref="J1264">_xlfn.XLOOKUP(E1264,INDEX(CO2yr,,1), INDEX(CO2yr,,2),-9,1)</f>
        <v>313.7</v>
      </c>
    </row>
    <row r="1265" spans="5:10">
      <c r="E1265" s="5">
        <v>1954.7916666666665</v>
      </c>
      <c r="F1265" s="10">
        <f t="shared" si="60"/>
        <v>313.61666666666326</v>
      </c>
      <c r="G1265" s="12">
        <f t="shared" si="58"/>
        <v>8.2928584210340226</v>
      </c>
      <c r="H1265" s="14">
        <f t="shared" si="59"/>
        <v>0.99654473177793246</v>
      </c>
      <c r="I1265" s="10" cm="1">
        <f t="array" ref="I1265">_xlfn.XLOOKUP(E1265,INDEX(CO2yr,,1), INDEX(CO2yr,,2),-9,-1)</f>
        <v>313.2</v>
      </c>
      <c r="J1265" s="10" cm="1">
        <f t="array" ref="J1265">_xlfn.XLOOKUP(E1265,INDEX(CO2yr,,1), INDEX(CO2yr,,2),-9,1)</f>
        <v>313.7</v>
      </c>
    </row>
    <row r="1266" spans="5:10">
      <c r="E1266" s="5">
        <v>1954.875</v>
      </c>
      <c r="F1266" s="10">
        <f t="shared" si="60"/>
        <v>313.65833333332995</v>
      </c>
      <c r="G1266" s="12">
        <f t="shared" si="58"/>
        <v>8.2930500827245393</v>
      </c>
      <c r="H1266" s="14">
        <f t="shared" si="59"/>
        <v>0.99656776357689381</v>
      </c>
      <c r="I1266" s="10" cm="1">
        <f t="array" ref="I1266">_xlfn.XLOOKUP(E1266,INDEX(CO2yr,,1), INDEX(CO2yr,,2),-9,-1)</f>
        <v>313.2</v>
      </c>
      <c r="J1266" s="10" cm="1">
        <f t="array" ref="J1266">_xlfn.XLOOKUP(E1266,INDEX(CO2yr,,1), INDEX(CO2yr,,2),-9,1)</f>
        <v>313.7</v>
      </c>
    </row>
    <row r="1267" spans="5:10">
      <c r="E1267" s="5">
        <v>1954.9583333333333</v>
      </c>
      <c r="F1267" s="10">
        <f t="shared" si="60"/>
        <v>313.69999999999663</v>
      </c>
      <c r="G1267" s="12">
        <f t="shared" si="58"/>
        <v>8.2932417189562262</v>
      </c>
      <c r="H1267" s="14">
        <f t="shared" si="59"/>
        <v>0.99659079231649228</v>
      </c>
      <c r="I1267" s="10" cm="1">
        <f t="array" ref="I1267">_xlfn.XLOOKUP(E1267,INDEX(CO2yr,,1), INDEX(CO2yr,,2),-9,-1)</f>
        <v>313.2</v>
      </c>
      <c r="J1267" s="10" cm="1">
        <f t="array" ref="J1267">_xlfn.XLOOKUP(E1267,INDEX(CO2yr,,1), INDEX(CO2yr,,2),-9,1)</f>
        <v>313.7</v>
      </c>
    </row>
    <row r="1268" spans="5:10">
      <c r="E1268" s="5">
        <v>1955.0416666666665</v>
      </c>
      <c r="F1268" s="10">
        <f t="shared" si="60"/>
        <v>313.74999999999665</v>
      </c>
      <c r="G1268" s="12">
        <f t="shared" si="58"/>
        <v>8.2934716488381177</v>
      </c>
      <c r="H1268" s="14">
        <f t="shared" si="59"/>
        <v>0.99661842276679591</v>
      </c>
      <c r="I1268" s="10" cm="1">
        <f t="array" ref="I1268">_xlfn.XLOOKUP(E1268,INDEX(CO2yr,,1), INDEX(CO2yr,,2),-9,-1)</f>
        <v>313.7</v>
      </c>
      <c r="J1268" s="10" cm="1">
        <f t="array" ref="J1268">_xlfn.XLOOKUP(E1268,INDEX(CO2yr,,1), INDEX(CO2yr,,2),-9,1)</f>
        <v>314.3</v>
      </c>
    </row>
    <row r="1269" spans="5:10">
      <c r="E1269" s="5">
        <v>1955.125</v>
      </c>
      <c r="F1269" s="10">
        <f t="shared" si="60"/>
        <v>313.79999999999666</v>
      </c>
      <c r="G1269" s="12">
        <f t="shared" si="58"/>
        <v>8.2937015420807203</v>
      </c>
      <c r="H1269" s="14">
        <f t="shared" si="59"/>
        <v>0.99664604881419183</v>
      </c>
      <c r="I1269" s="10" cm="1">
        <f t="array" ref="I1269">_xlfn.XLOOKUP(E1269,INDEX(CO2yr,,1), INDEX(CO2yr,,2),-9,-1)</f>
        <v>313.7</v>
      </c>
      <c r="J1269" s="10" cm="1">
        <f t="array" ref="J1269">_xlfn.XLOOKUP(E1269,INDEX(CO2yr,,1), INDEX(CO2yr,,2),-9,1)</f>
        <v>314.3</v>
      </c>
    </row>
    <row r="1270" spans="5:10">
      <c r="E1270" s="5">
        <v>1955.2083333333333</v>
      </c>
      <c r="F1270" s="10">
        <f t="shared" si="60"/>
        <v>313.84999999999667</v>
      </c>
      <c r="G1270" s="12">
        <f t="shared" si="58"/>
        <v>8.2939313986957028</v>
      </c>
      <c r="H1270" s="14">
        <f t="shared" si="59"/>
        <v>0.99667367046008226</v>
      </c>
      <c r="I1270" s="10" cm="1">
        <f t="array" ref="I1270">_xlfn.XLOOKUP(E1270,INDEX(CO2yr,,1), INDEX(CO2yr,,2),-9,-1)</f>
        <v>313.7</v>
      </c>
      <c r="J1270" s="10" cm="1">
        <f t="array" ref="J1270">_xlfn.XLOOKUP(E1270,INDEX(CO2yr,,1), INDEX(CO2yr,,2),-9,1)</f>
        <v>314.3</v>
      </c>
    </row>
    <row r="1271" spans="5:10">
      <c r="E1271" s="5">
        <v>1955.2916666666665</v>
      </c>
      <c r="F1271" s="10">
        <f t="shared" si="60"/>
        <v>313.89999999999668</v>
      </c>
      <c r="G1271" s="12">
        <f t="shared" si="58"/>
        <v>8.2941612186947378</v>
      </c>
      <c r="H1271" s="14">
        <f t="shared" si="59"/>
        <v>0.99670128770586985</v>
      </c>
      <c r="I1271" s="10" cm="1">
        <f t="array" ref="I1271">_xlfn.XLOOKUP(E1271,INDEX(CO2yr,,1), INDEX(CO2yr,,2),-9,-1)</f>
        <v>313.7</v>
      </c>
      <c r="J1271" s="10" cm="1">
        <f t="array" ref="J1271">_xlfn.XLOOKUP(E1271,INDEX(CO2yr,,1), INDEX(CO2yr,,2),-9,1)</f>
        <v>314.3</v>
      </c>
    </row>
    <row r="1272" spans="5:10">
      <c r="E1272" s="5">
        <v>1955.375</v>
      </c>
      <c r="F1272" s="10">
        <f t="shared" si="60"/>
        <v>313.94999999999669</v>
      </c>
      <c r="G1272" s="12">
        <f t="shared" si="58"/>
        <v>8.2943910020894869</v>
      </c>
      <c r="H1272" s="14">
        <f t="shared" si="59"/>
        <v>0.99672890055295604</v>
      </c>
      <c r="I1272" s="10" cm="1">
        <f t="array" ref="I1272">_xlfn.XLOOKUP(E1272,INDEX(CO2yr,,1), INDEX(CO2yr,,2),-9,-1)</f>
        <v>313.7</v>
      </c>
      <c r="J1272" s="10" cm="1">
        <f t="array" ref="J1272">_xlfn.XLOOKUP(E1272,INDEX(CO2yr,,1), INDEX(CO2yr,,2),-9,1)</f>
        <v>314.3</v>
      </c>
    </row>
    <row r="1273" spans="5:10">
      <c r="E1273" s="5">
        <v>1955.4583333333333</v>
      </c>
      <c r="F1273" s="10">
        <f t="shared" si="60"/>
        <v>313.9999999999967</v>
      </c>
      <c r="G1273" s="12">
        <f t="shared" si="58"/>
        <v>8.2946207488916119</v>
      </c>
      <c r="H1273" s="14">
        <f t="shared" si="59"/>
        <v>0.99675650900274215</v>
      </c>
      <c r="I1273" s="10" cm="1">
        <f t="array" ref="I1273">_xlfn.XLOOKUP(E1273,INDEX(CO2yr,,1), INDEX(CO2yr,,2),-9,-1)</f>
        <v>313.7</v>
      </c>
      <c r="J1273" s="10" cm="1">
        <f t="array" ref="J1273">_xlfn.XLOOKUP(E1273,INDEX(CO2yr,,1), INDEX(CO2yr,,2),-9,1)</f>
        <v>314.3</v>
      </c>
    </row>
    <row r="1274" spans="5:10">
      <c r="E1274" s="5">
        <v>1955.5416666666665</v>
      </c>
      <c r="F1274" s="10">
        <f t="shared" si="60"/>
        <v>314.04999999999671</v>
      </c>
      <c r="G1274" s="12">
        <f t="shared" si="58"/>
        <v>8.2948504591127623</v>
      </c>
      <c r="H1274" s="14">
        <f t="shared" si="59"/>
        <v>0.99678411305662817</v>
      </c>
      <c r="I1274" s="10" cm="1">
        <f t="array" ref="I1274">_xlfn.XLOOKUP(E1274,INDEX(CO2yr,,1), INDEX(CO2yr,,2),-9,-1)</f>
        <v>313.7</v>
      </c>
      <c r="J1274" s="10" cm="1">
        <f t="array" ref="J1274">_xlfn.XLOOKUP(E1274,INDEX(CO2yr,,1), INDEX(CO2yr,,2),-9,1)</f>
        <v>314.3</v>
      </c>
    </row>
    <row r="1275" spans="5:10">
      <c r="E1275" s="5">
        <v>1955.625</v>
      </c>
      <c r="F1275" s="10">
        <f t="shared" si="60"/>
        <v>314.09999999999673</v>
      </c>
      <c r="G1275" s="12">
        <f t="shared" si="58"/>
        <v>8.2950801327645873</v>
      </c>
      <c r="H1275" s="14">
        <f t="shared" si="59"/>
        <v>0.99681171271601388</v>
      </c>
      <c r="I1275" s="10" cm="1">
        <f t="array" ref="I1275">_xlfn.XLOOKUP(E1275,INDEX(CO2yr,,1), INDEX(CO2yr,,2),-9,-1)</f>
        <v>313.7</v>
      </c>
      <c r="J1275" s="10" cm="1">
        <f t="array" ref="J1275">_xlfn.XLOOKUP(E1275,INDEX(CO2yr,,1), INDEX(CO2yr,,2),-9,1)</f>
        <v>314.3</v>
      </c>
    </row>
    <row r="1276" spans="5:10">
      <c r="E1276" s="5">
        <v>1955.7083333333333</v>
      </c>
      <c r="F1276" s="10">
        <f t="shared" si="60"/>
        <v>314.14999999999674</v>
      </c>
      <c r="G1276" s="12">
        <f t="shared" si="58"/>
        <v>8.2953097698587275</v>
      </c>
      <c r="H1276" s="14">
        <f t="shared" si="59"/>
        <v>0.99683930798229814</v>
      </c>
      <c r="I1276" s="10" cm="1">
        <f t="array" ref="I1276">_xlfn.XLOOKUP(E1276,INDEX(CO2yr,,1), INDEX(CO2yr,,2),-9,-1)</f>
        <v>313.7</v>
      </c>
      <c r="J1276" s="10" cm="1">
        <f t="array" ref="J1276">_xlfn.XLOOKUP(E1276,INDEX(CO2yr,,1), INDEX(CO2yr,,2),-9,1)</f>
        <v>314.3</v>
      </c>
    </row>
    <row r="1277" spans="5:10">
      <c r="E1277" s="5">
        <v>1955.7916666666665</v>
      </c>
      <c r="F1277" s="10">
        <f t="shared" si="60"/>
        <v>314.19999999999675</v>
      </c>
      <c r="G1277" s="12">
        <f t="shared" si="58"/>
        <v>8.2955393704068197</v>
      </c>
      <c r="H1277" s="14">
        <f t="shared" si="59"/>
        <v>0.99686689885687929</v>
      </c>
      <c r="I1277" s="10" cm="1">
        <f t="array" ref="I1277">_xlfn.XLOOKUP(E1277,INDEX(CO2yr,,1), INDEX(CO2yr,,2),-9,-1)</f>
        <v>313.7</v>
      </c>
      <c r="J1277" s="10" cm="1">
        <f t="array" ref="J1277">_xlfn.XLOOKUP(E1277,INDEX(CO2yr,,1), INDEX(CO2yr,,2),-9,1)</f>
        <v>314.3</v>
      </c>
    </row>
    <row r="1278" spans="5:10">
      <c r="E1278" s="5">
        <v>1955.875</v>
      </c>
      <c r="F1278" s="10">
        <f t="shared" si="60"/>
        <v>314.24999999999676</v>
      </c>
      <c r="G1278" s="12">
        <f t="shared" si="58"/>
        <v>8.2957689344204937</v>
      </c>
      <c r="H1278" s="14">
        <f t="shared" si="59"/>
        <v>0.99689448534115499</v>
      </c>
      <c r="I1278" s="10" cm="1">
        <f t="array" ref="I1278">_xlfn.XLOOKUP(E1278,INDEX(CO2yr,,1), INDEX(CO2yr,,2),-9,-1)</f>
        <v>313.7</v>
      </c>
      <c r="J1278" s="10" cm="1">
        <f t="array" ref="J1278">_xlfn.XLOOKUP(E1278,INDEX(CO2yr,,1), INDEX(CO2yr,,2),-9,1)</f>
        <v>314.3</v>
      </c>
    </row>
    <row r="1279" spans="5:10">
      <c r="E1279" s="5">
        <v>1955.9583333333333</v>
      </c>
      <c r="F1279" s="10">
        <f t="shared" si="60"/>
        <v>314.29999999999677</v>
      </c>
      <c r="G1279" s="12">
        <f t="shared" si="58"/>
        <v>8.295998461911374</v>
      </c>
      <c r="H1279" s="14">
        <f t="shared" si="59"/>
        <v>0.99692206743652212</v>
      </c>
      <c r="I1279" s="10" cm="1">
        <f t="array" ref="I1279">_xlfn.XLOOKUP(E1279,INDEX(CO2yr,,1), INDEX(CO2yr,,2),-9,-1)</f>
        <v>313.7</v>
      </c>
      <c r="J1279" s="10" cm="1">
        <f t="array" ref="J1279">_xlfn.XLOOKUP(E1279,INDEX(CO2yr,,1), INDEX(CO2yr,,2),-9,1)</f>
        <v>314.3</v>
      </c>
    </row>
    <row r="1280" spans="5:10">
      <c r="E1280" s="5">
        <v>1956.0416666666665</v>
      </c>
      <c r="F1280" s="10">
        <f t="shared" si="60"/>
        <v>314.34166666666346</v>
      </c>
      <c r="G1280" s="12">
        <f t="shared" si="58"/>
        <v>8.2961897069294679</v>
      </c>
      <c r="H1280" s="14">
        <f t="shared" si="59"/>
        <v>0.99694504916436366</v>
      </c>
      <c r="I1280" s="10" cm="1">
        <f t="array" ref="I1280">_xlfn.XLOOKUP(E1280,INDEX(CO2yr,,1), INDEX(CO2yr,,2),-9,-1)</f>
        <v>314.3</v>
      </c>
      <c r="J1280" s="10" cm="1">
        <f t="array" ref="J1280">_xlfn.XLOOKUP(E1280,INDEX(CO2yr,,1), INDEX(CO2yr,,2),-9,1)</f>
        <v>314.8</v>
      </c>
    </row>
    <row r="1281" spans="5:10">
      <c r="E1281" s="5">
        <v>1956.125</v>
      </c>
      <c r="F1281" s="10">
        <f t="shared" si="60"/>
        <v>314.38333333333014</v>
      </c>
      <c r="G1281" s="12">
        <f t="shared" si="58"/>
        <v>8.2963809265993032</v>
      </c>
      <c r="H1281" s="14">
        <f t="shared" si="59"/>
        <v>0.99696802784612959</v>
      </c>
      <c r="I1281" s="10" cm="1">
        <f t="array" ref="I1281">_xlfn.XLOOKUP(E1281,INDEX(CO2yr,,1), INDEX(CO2yr,,2),-9,-1)</f>
        <v>314.3</v>
      </c>
      <c r="J1281" s="10" cm="1">
        <f t="array" ref="J1281">_xlfn.XLOOKUP(E1281,INDEX(CO2yr,,1), INDEX(CO2yr,,2),-9,1)</f>
        <v>314.8</v>
      </c>
    </row>
    <row r="1282" spans="5:10">
      <c r="E1282" s="5">
        <v>1956.2083333333333</v>
      </c>
      <c r="F1282" s="10">
        <f t="shared" si="60"/>
        <v>314.42499999999683</v>
      </c>
      <c r="G1282" s="12">
        <f t="shared" si="58"/>
        <v>8.2965721209275962</v>
      </c>
      <c r="H1282" s="14">
        <f t="shared" si="59"/>
        <v>0.99699100348262704</v>
      </c>
      <c r="I1282" s="10" cm="1">
        <f t="array" ref="I1282">_xlfn.XLOOKUP(E1282,INDEX(CO2yr,,1), INDEX(CO2yr,,2),-9,-1)</f>
        <v>314.3</v>
      </c>
      <c r="J1282" s="10" cm="1">
        <f t="array" ref="J1282">_xlfn.XLOOKUP(E1282,INDEX(CO2yr,,1), INDEX(CO2yr,,2),-9,1)</f>
        <v>314.8</v>
      </c>
    </row>
    <row r="1283" spans="5:10">
      <c r="E1283" s="5">
        <v>1956.2916666666665</v>
      </c>
      <c r="F1283" s="10">
        <f t="shared" si="60"/>
        <v>314.46666666666351</v>
      </c>
      <c r="G1283" s="12">
        <f t="shared" si="58"/>
        <v>8.2967632899210653</v>
      </c>
      <c r="H1283" s="14">
        <f t="shared" si="59"/>
        <v>0.99701397607466324</v>
      </c>
      <c r="I1283" s="10" cm="1">
        <f t="array" ref="I1283">_xlfn.XLOOKUP(E1283,INDEX(CO2yr,,1), INDEX(CO2yr,,2),-9,-1)</f>
        <v>314.3</v>
      </c>
      <c r="J1283" s="10" cm="1">
        <f t="array" ref="J1283">_xlfn.XLOOKUP(E1283,INDEX(CO2yr,,1), INDEX(CO2yr,,2),-9,1)</f>
        <v>314.8</v>
      </c>
    </row>
    <row r="1284" spans="5:10">
      <c r="E1284" s="5">
        <v>1956.375</v>
      </c>
      <c r="F1284" s="10">
        <f t="shared" si="60"/>
        <v>314.5083333333302</v>
      </c>
      <c r="G1284" s="12">
        <f t="shared" si="58"/>
        <v>8.2969544335864196</v>
      </c>
      <c r="H1284" s="14">
        <f t="shared" si="59"/>
        <v>0.99703694562304457</v>
      </c>
      <c r="I1284" s="10" cm="1">
        <f t="array" ref="I1284">_xlfn.XLOOKUP(E1284,INDEX(CO2yr,,1), INDEX(CO2yr,,2),-9,-1)</f>
        <v>314.3</v>
      </c>
      <c r="J1284" s="10" cm="1">
        <f t="array" ref="J1284">_xlfn.XLOOKUP(E1284,INDEX(CO2yr,,1), INDEX(CO2yr,,2),-9,1)</f>
        <v>314.8</v>
      </c>
    </row>
    <row r="1285" spans="5:10">
      <c r="E1285" s="5">
        <v>1956.4583333333333</v>
      </c>
      <c r="F1285" s="10">
        <f t="shared" si="60"/>
        <v>314.54999999999688</v>
      </c>
      <c r="G1285" s="12">
        <f t="shared" si="58"/>
        <v>8.2971455519303721</v>
      </c>
      <c r="H1285" s="14">
        <f t="shared" si="59"/>
        <v>0.9970599121285777</v>
      </c>
      <c r="I1285" s="10" cm="1">
        <f t="array" ref="I1285">_xlfn.XLOOKUP(E1285,INDEX(CO2yr,,1), INDEX(CO2yr,,2),-9,-1)</f>
        <v>314.3</v>
      </c>
      <c r="J1285" s="10" cm="1">
        <f t="array" ref="J1285">_xlfn.XLOOKUP(E1285,INDEX(CO2yr,,1), INDEX(CO2yr,,2),-9,1)</f>
        <v>314.8</v>
      </c>
    </row>
    <row r="1286" spans="5:10">
      <c r="E1286" s="5">
        <v>1956.5416666666665</v>
      </c>
      <c r="F1286" s="10">
        <f t="shared" si="60"/>
        <v>314.59166666666357</v>
      </c>
      <c r="G1286" s="12">
        <f t="shared" si="58"/>
        <v>8.297336644959632</v>
      </c>
      <c r="H1286" s="14">
        <f t="shared" si="59"/>
        <v>0.99708287559206876</v>
      </c>
      <c r="I1286" s="10" cm="1">
        <f t="array" ref="I1286">_xlfn.XLOOKUP(E1286,INDEX(CO2yr,,1), INDEX(CO2yr,,2),-9,-1)</f>
        <v>314.3</v>
      </c>
      <c r="J1286" s="10" cm="1">
        <f t="array" ref="J1286">_xlfn.XLOOKUP(E1286,INDEX(CO2yr,,1), INDEX(CO2yr,,2),-9,1)</f>
        <v>314.8</v>
      </c>
    </row>
    <row r="1287" spans="5:10">
      <c r="E1287" s="5">
        <v>1956.625</v>
      </c>
      <c r="F1287" s="10">
        <f t="shared" si="60"/>
        <v>314.63333333333026</v>
      </c>
      <c r="G1287" s="12">
        <f t="shared" si="58"/>
        <v>8.2975277126809015</v>
      </c>
      <c r="H1287" s="14">
        <f t="shared" si="59"/>
        <v>0.99710583601432334</v>
      </c>
      <c r="I1287" s="10" cm="1">
        <f t="array" ref="I1287">_xlfn.XLOOKUP(E1287,INDEX(CO2yr,,1), INDEX(CO2yr,,2),-9,-1)</f>
        <v>314.3</v>
      </c>
      <c r="J1287" s="10" cm="1">
        <f t="array" ref="J1287">_xlfn.XLOOKUP(E1287,INDEX(CO2yr,,1), INDEX(CO2yr,,2),-9,1)</f>
        <v>314.8</v>
      </c>
    </row>
    <row r="1288" spans="5:10">
      <c r="E1288" s="5">
        <v>1956.7083333333333</v>
      </c>
      <c r="F1288" s="10">
        <f t="shared" si="60"/>
        <v>314.67499999999694</v>
      </c>
      <c r="G1288" s="12">
        <f t="shared" si="58"/>
        <v>8.2977187551008882</v>
      </c>
      <c r="H1288" s="14">
        <f t="shared" si="59"/>
        <v>0.99712879339614735</v>
      </c>
      <c r="I1288" s="10" cm="1">
        <f t="array" ref="I1288">_xlfn.XLOOKUP(E1288,INDEX(CO2yr,,1), INDEX(CO2yr,,2),-9,-1)</f>
        <v>314.3</v>
      </c>
      <c r="J1288" s="10" cm="1">
        <f t="array" ref="J1288">_xlfn.XLOOKUP(E1288,INDEX(CO2yr,,1), INDEX(CO2yr,,2),-9,1)</f>
        <v>314.8</v>
      </c>
    </row>
    <row r="1289" spans="5:10">
      <c r="E1289" s="5">
        <v>1956.7916666666665</v>
      </c>
      <c r="F1289" s="10">
        <f t="shared" si="60"/>
        <v>314.71666666666363</v>
      </c>
      <c r="G1289" s="12">
        <f t="shared" ref="G1289:G1352" si="61">LOG(F1289,2)</f>
        <v>8.2979097722262853</v>
      </c>
      <c r="H1289" s="14">
        <f t="shared" ref="H1289:H1352" si="62">G1289/$G$6</f>
        <v>0.99715174773834503</v>
      </c>
      <c r="I1289" s="10" cm="1">
        <f t="array" ref="I1289">_xlfn.XLOOKUP(E1289,INDEX(CO2yr,,1), INDEX(CO2yr,,2),-9,-1)</f>
        <v>314.3</v>
      </c>
      <c r="J1289" s="10" cm="1">
        <f t="array" ref="J1289">_xlfn.XLOOKUP(E1289,INDEX(CO2yr,,1), INDEX(CO2yr,,2),-9,1)</f>
        <v>314.8</v>
      </c>
    </row>
    <row r="1290" spans="5:10">
      <c r="E1290" s="5">
        <v>1956.875</v>
      </c>
      <c r="F1290" s="10">
        <f t="shared" si="60"/>
        <v>314.75833333333031</v>
      </c>
      <c r="G1290" s="12">
        <f t="shared" si="61"/>
        <v>8.2981007640637952</v>
      </c>
      <c r="H1290" s="14">
        <f t="shared" si="62"/>
        <v>0.99717469904172196</v>
      </c>
      <c r="I1290" s="10" cm="1">
        <f t="array" ref="I1290">_xlfn.XLOOKUP(E1290,INDEX(CO2yr,,1), INDEX(CO2yr,,2),-9,-1)</f>
        <v>314.3</v>
      </c>
      <c r="J1290" s="10" cm="1">
        <f t="array" ref="J1290">_xlfn.XLOOKUP(E1290,INDEX(CO2yr,,1), INDEX(CO2yr,,2),-9,1)</f>
        <v>314.8</v>
      </c>
    </row>
    <row r="1291" spans="5:10">
      <c r="E1291" s="5">
        <v>1956.9583333333333</v>
      </c>
      <c r="F1291" s="10">
        <f t="shared" si="60"/>
        <v>314.799999999997</v>
      </c>
      <c r="G1291" s="12">
        <f t="shared" si="61"/>
        <v>8.2982917306201092</v>
      </c>
      <c r="H1291" s="14">
        <f t="shared" si="62"/>
        <v>0.99719764730708216</v>
      </c>
      <c r="I1291" s="10" cm="1">
        <f t="array" ref="I1291">_xlfn.XLOOKUP(E1291,INDEX(CO2yr,,1), INDEX(CO2yr,,2),-9,-1)</f>
        <v>314.3</v>
      </c>
      <c r="J1291" s="10" cm="1">
        <f t="array" ref="J1291">_xlfn.XLOOKUP(E1291,INDEX(CO2yr,,1), INDEX(CO2yr,,2),-9,1)</f>
        <v>314.8</v>
      </c>
    </row>
    <row r="1292" spans="5:10">
      <c r="E1292" s="5">
        <v>1957.0416666666665</v>
      </c>
      <c r="F1292" s="10">
        <f t="shared" si="60"/>
        <v>314.84499999999701</v>
      </c>
      <c r="G1292" s="12">
        <f t="shared" si="61"/>
        <v>8.2984979461128106</v>
      </c>
      <c r="H1292" s="14">
        <f t="shared" si="62"/>
        <v>0.99722242802229866</v>
      </c>
      <c r="I1292" s="10" cm="1">
        <f t="array" ref="I1292">_xlfn.XLOOKUP(E1292,INDEX(CO2yr,,1), INDEX(CO2yr,,2),-9,-1)</f>
        <v>314.8</v>
      </c>
      <c r="J1292" s="10" cm="1">
        <f t="array" ref="J1292">_xlfn.XLOOKUP(E1292,INDEX(CO2yr,,1), INDEX(CO2yr,,2),-9,1)</f>
        <v>315.33999999999997</v>
      </c>
    </row>
    <row r="1293" spans="5:10">
      <c r="E1293" s="5">
        <v>1957.125</v>
      </c>
      <c r="F1293" s="10">
        <f t="shared" si="60"/>
        <v>314.88999999999703</v>
      </c>
      <c r="G1293" s="12">
        <f t="shared" si="61"/>
        <v>8.2987041321337571</v>
      </c>
      <c r="H1293" s="14">
        <f t="shared" si="62"/>
        <v>0.99724720519592314</v>
      </c>
      <c r="I1293" s="10" cm="1">
        <f t="array" ref="I1293">_xlfn.XLOOKUP(E1293,INDEX(CO2yr,,1), INDEX(CO2yr,,2),-9,-1)</f>
        <v>314.8</v>
      </c>
      <c r="J1293" s="10" cm="1">
        <f t="array" ref="J1293">_xlfn.XLOOKUP(E1293,INDEX(CO2yr,,1), INDEX(CO2yr,,2),-9,1)</f>
        <v>315.33999999999997</v>
      </c>
    </row>
    <row r="1294" spans="5:10">
      <c r="E1294" s="5">
        <v>1957.2083333333333</v>
      </c>
      <c r="F1294" s="10">
        <f t="shared" si="60"/>
        <v>314.93499999999705</v>
      </c>
      <c r="G1294" s="12">
        <f t="shared" si="61"/>
        <v>8.2989102886913741</v>
      </c>
      <c r="H1294" s="14">
        <f t="shared" si="62"/>
        <v>0.9972719788289679</v>
      </c>
      <c r="I1294" s="10" cm="1">
        <f t="array" ref="I1294">_xlfn.XLOOKUP(E1294,INDEX(CO2yr,,1), INDEX(CO2yr,,2),-9,-1)</f>
        <v>314.8</v>
      </c>
      <c r="J1294" s="10" cm="1">
        <f t="array" ref="J1294">_xlfn.XLOOKUP(E1294,INDEX(CO2yr,,1), INDEX(CO2yr,,2),-9,1)</f>
        <v>315.33999999999997</v>
      </c>
    </row>
    <row r="1295" spans="5:10">
      <c r="E1295" s="5">
        <v>1957.2916666666665</v>
      </c>
      <c r="F1295" s="10">
        <f t="shared" si="60"/>
        <v>314.97999999999706</v>
      </c>
      <c r="G1295" s="12">
        <f t="shared" si="61"/>
        <v>8.2991164157940798</v>
      </c>
      <c r="H1295" s="14">
        <f t="shared" si="62"/>
        <v>0.99729674892244458</v>
      </c>
      <c r="I1295" s="10" cm="1">
        <f t="array" ref="I1295">_xlfn.XLOOKUP(E1295,INDEX(CO2yr,,1), INDEX(CO2yr,,2),-9,-1)</f>
        <v>314.8</v>
      </c>
      <c r="J1295" s="10" cm="1">
        <f t="array" ref="J1295">_xlfn.XLOOKUP(E1295,INDEX(CO2yr,,1), INDEX(CO2yr,,2),-9,1)</f>
        <v>315.33999999999997</v>
      </c>
    </row>
    <row r="1296" spans="5:10">
      <c r="E1296" s="5">
        <v>1957.375</v>
      </c>
      <c r="F1296" s="10">
        <f t="shared" si="60"/>
        <v>315.02499999999708</v>
      </c>
      <c r="G1296" s="12">
        <f t="shared" si="61"/>
        <v>8.2993225134502904</v>
      </c>
      <c r="H1296" s="14">
        <f t="shared" si="62"/>
        <v>0.99732151547736458</v>
      </c>
      <c r="I1296" s="10" cm="1">
        <f t="array" ref="I1296">_xlfn.XLOOKUP(E1296,INDEX(CO2yr,,1), INDEX(CO2yr,,2),-9,-1)</f>
        <v>314.8</v>
      </c>
      <c r="J1296" s="10" cm="1">
        <f t="array" ref="J1296">_xlfn.XLOOKUP(E1296,INDEX(CO2yr,,1), INDEX(CO2yr,,2),-9,1)</f>
        <v>315.33999999999997</v>
      </c>
    </row>
    <row r="1297" spans="5:10">
      <c r="E1297" s="5">
        <v>1957.4583333333333</v>
      </c>
      <c r="F1297" s="10">
        <f t="shared" si="60"/>
        <v>315.06999999999709</v>
      </c>
      <c r="G1297" s="12">
        <f t="shared" si="61"/>
        <v>8.299528581668417</v>
      </c>
      <c r="H1297" s="14">
        <f t="shared" si="62"/>
        <v>0.99734627849473867</v>
      </c>
      <c r="I1297" s="10" cm="1">
        <f t="array" ref="I1297">_xlfn.XLOOKUP(E1297,INDEX(CO2yr,,1), INDEX(CO2yr,,2),-9,-1)</f>
        <v>314.8</v>
      </c>
      <c r="J1297" s="10" cm="1">
        <f t="array" ref="J1297">_xlfn.XLOOKUP(E1297,INDEX(CO2yr,,1), INDEX(CO2yr,,2),-9,1)</f>
        <v>315.33999999999997</v>
      </c>
    </row>
    <row r="1298" spans="5:10">
      <c r="E1298" s="5">
        <v>1957.5416666666665</v>
      </c>
      <c r="F1298" s="10">
        <f t="shared" si="60"/>
        <v>315.11499999999711</v>
      </c>
      <c r="G1298" s="12">
        <f t="shared" si="61"/>
        <v>8.2997346204568707</v>
      </c>
      <c r="H1298" s="14">
        <f t="shared" si="62"/>
        <v>0.99737103797557758</v>
      </c>
      <c r="I1298" s="10" cm="1">
        <f t="array" ref="I1298">_xlfn.XLOOKUP(E1298,INDEX(CO2yr,,1), INDEX(CO2yr,,2),-9,-1)</f>
        <v>314.8</v>
      </c>
      <c r="J1298" s="10" cm="1">
        <f t="array" ref="J1298">_xlfn.XLOOKUP(E1298,INDEX(CO2yr,,1), INDEX(CO2yr,,2),-9,1)</f>
        <v>315.33999999999997</v>
      </c>
    </row>
    <row r="1299" spans="5:10">
      <c r="E1299" s="5">
        <v>1957.625</v>
      </c>
      <c r="F1299" s="10">
        <f t="shared" si="60"/>
        <v>315.15999999999713</v>
      </c>
      <c r="G1299" s="12">
        <f t="shared" si="61"/>
        <v>8.2999406298240519</v>
      </c>
      <c r="H1299" s="14">
        <f t="shared" si="62"/>
        <v>0.99739579392089073</v>
      </c>
      <c r="I1299" s="10" cm="1">
        <f t="array" ref="I1299">_xlfn.XLOOKUP(E1299,INDEX(CO2yr,,1), INDEX(CO2yr,,2),-9,-1)</f>
        <v>314.8</v>
      </c>
      <c r="J1299" s="10" cm="1">
        <f t="array" ref="J1299">_xlfn.XLOOKUP(E1299,INDEX(CO2yr,,1), INDEX(CO2yr,,2),-9,1)</f>
        <v>315.33999999999997</v>
      </c>
    </row>
    <row r="1300" spans="5:10">
      <c r="E1300" s="5">
        <v>1957.7083333333333</v>
      </c>
      <c r="F1300" s="10">
        <f t="shared" si="60"/>
        <v>315.20499999999714</v>
      </c>
      <c r="G1300" s="12">
        <f t="shared" si="61"/>
        <v>8.3001466097783645</v>
      </c>
      <c r="H1300" s="14">
        <f t="shared" si="62"/>
        <v>0.9974205463316882</v>
      </c>
      <c r="I1300" s="10" cm="1">
        <f t="array" ref="I1300">_xlfn.XLOOKUP(E1300,INDEX(CO2yr,,1), INDEX(CO2yr,,2),-9,-1)</f>
        <v>314.8</v>
      </c>
      <c r="J1300" s="10" cm="1">
        <f t="array" ref="J1300">_xlfn.XLOOKUP(E1300,INDEX(CO2yr,,1), INDEX(CO2yr,,2),-9,1)</f>
        <v>315.33999999999997</v>
      </c>
    </row>
    <row r="1301" spans="5:10">
      <c r="E1301" s="5">
        <v>1957.7916666666665</v>
      </c>
      <c r="F1301" s="10">
        <f t="shared" si="60"/>
        <v>315.24999999999716</v>
      </c>
      <c r="G1301" s="12">
        <f t="shared" si="61"/>
        <v>8.3003525603282071</v>
      </c>
      <c r="H1301" s="14">
        <f t="shared" si="62"/>
        <v>0.99744529520897907</v>
      </c>
      <c r="I1301" s="10" cm="1">
        <f t="array" ref="I1301">_xlfn.XLOOKUP(E1301,INDEX(CO2yr,,1), INDEX(CO2yr,,2),-9,-1)</f>
        <v>314.8</v>
      </c>
      <c r="J1301" s="10" cm="1">
        <f t="array" ref="J1301">_xlfn.XLOOKUP(E1301,INDEX(CO2yr,,1), INDEX(CO2yr,,2),-9,1)</f>
        <v>315.33999999999997</v>
      </c>
    </row>
    <row r="1302" spans="5:10">
      <c r="E1302" s="5">
        <v>1957.875</v>
      </c>
      <c r="F1302" s="10">
        <f t="shared" si="60"/>
        <v>315.29499999999717</v>
      </c>
      <c r="G1302" s="12">
        <f t="shared" si="61"/>
        <v>8.3005584814819731</v>
      </c>
      <c r="H1302" s="14">
        <f t="shared" si="62"/>
        <v>0.99747004055377186</v>
      </c>
      <c r="I1302" s="10" cm="1">
        <f t="array" ref="I1302">_xlfn.XLOOKUP(E1302,INDEX(CO2yr,,1), INDEX(CO2yr,,2),-9,-1)</f>
        <v>314.8</v>
      </c>
      <c r="J1302" s="10" cm="1">
        <f t="array" ref="J1302">_xlfn.XLOOKUP(E1302,INDEX(CO2yr,,1), INDEX(CO2yr,,2),-9,1)</f>
        <v>315.33999999999997</v>
      </c>
    </row>
    <row r="1303" spans="5:10">
      <c r="E1303" s="5">
        <v>1957.9583333333333</v>
      </c>
      <c r="F1303" s="10">
        <f t="shared" si="60"/>
        <v>315.33999999999719</v>
      </c>
      <c r="G1303" s="12">
        <f t="shared" si="61"/>
        <v>8.3007643732480485</v>
      </c>
      <c r="H1303" s="14">
        <f t="shared" si="62"/>
        <v>0.99749478236707456</v>
      </c>
      <c r="I1303" s="10" cm="1">
        <f t="array" ref="I1303">_xlfn.XLOOKUP(E1303,INDEX(CO2yr,,1), INDEX(CO2yr,,2),-9,-1)</f>
        <v>314.8</v>
      </c>
      <c r="J1303" s="10" cm="1">
        <f t="array" ref="J1303">_xlfn.XLOOKUP(E1303,INDEX(CO2yr,,1), INDEX(CO2yr,,2),-9,1)</f>
        <v>315.33999999999997</v>
      </c>
    </row>
    <row r="1304" spans="5:10">
      <c r="E1304" s="5">
        <v>1958.0416666666665</v>
      </c>
      <c r="F1304" s="10">
        <f t="shared" si="60"/>
        <v>315.40999999999718</v>
      </c>
      <c r="G1304" s="12">
        <f t="shared" si="61"/>
        <v>8.3010845909358082</v>
      </c>
      <c r="H1304" s="14">
        <f t="shared" si="62"/>
        <v>0.99753326261520592</v>
      </c>
      <c r="I1304" s="10" cm="1">
        <f t="array" ref="I1304">_xlfn.XLOOKUP(E1304,INDEX(CO2yr,,1), INDEX(CO2yr,,2),-9,-1)</f>
        <v>315.33999999999997</v>
      </c>
      <c r="J1304" s="10" cm="1">
        <f t="array" ref="J1304">_xlfn.XLOOKUP(E1304,INDEX(CO2yr,,1), INDEX(CO2yr,,2),-9,1)</f>
        <v>316.18</v>
      </c>
    </row>
    <row r="1305" spans="5:10">
      <c r="E1305" s="5">
        <v>1958.125</v>
      </c>
      <c r="F1305" s="10">
        <f t="shared" si="60"/>
        <v>315.47999999999718</v>
      </c>
      <c r="G1305" s="12">
        <f t="shared" si="61"/>
        <v>8.3014047375644644</v>
      </c>
      <c r="H1305" s="14">
        <f t="shared" si="62"/>
        <v>0.99757173432423385</v>
      </c>
      <c r="I1305" s="10" cm="1">
        <f t="array" ref="I1305">_xlfn.XLOOKUP(E1305,INDEX(CO2yr,,1), INDEX(CO2yr,,2),-9,-1)</f>
        <v>315.33999999999997</v>
      </c>
      <c r="J1305" s="10" cm="1">
        <f t="array" ref="J1305">_xlfn.XLOOKUP(E1305,INDEX(CO2yr,,1), INDEX(CO2yr,,2),-9,1)</f>
        <v>316.18</v>
      </c>
    </row>
    <row r="1306" spans="5:10">
      <c r="E1306" s="5">
        <v>1958.2083333333333</v>
      </c>
      <c r="F1306">
        <v>314.44</v>
      </c>
      <c r="G1306" s="12">
        <f t="shared" si="61"/>
        <v>8.2966409446834799</v>
      </c>
      <c r="H1306" s="14">
        <f t="shared" si="62"/>
        <v>0.9969992739664415</v>
      </c>
      <c r="I1306" s="10" cm="1">
        <f t="array" ref="I1306">_xlfn.XLOOKUP(E1306,INDEX(CO2yr,,1), INDEX(CO2yr,,2),-9,-1)</f>
        <v>315.33999999999997</v>
      </c>
      <c r="J1306" s="10" cm="1">
        <f t="array" ref="J1306">_xlfn.XLOOKUP(E1306,INDEX(CO2yr,,1), INDEX(CO2yr,,2),-9,1)</f>
        <v>316.18</v>
      </c>
    </row>
    <row r="1307" spans="5:10">
      <c r="E1307" s="5">
        <v>1958.2916666666665</v>
      </c>
      <c r="F1307">
        <v>315.16000000000003</v>
      </c>
      <c r="G1307" s="12">
        <f t="shared" si="61"/>
        <v>8.2999406298240661</v>
      </c>
      <c r="H1307" s="14">
        <f t="shared" si="62"/>
        <v>0.9973957939208925</v>
      </c>
      <c r="I1307" s="10" cm="1">
        <f t="array" ref="I1307">_xlfn.XLOOKUP(E1307,INDEX(CO2yr,,1), INDEX(CO2yr,,2),-9,-1)</f>
        <v>315.33999999999997</v>
      </c>
      <c r="J1307" s="10" cm="1">
        <f t="array" ref="J1307">_xlfn.XLOOKUP(E1307,INDEX(CO2yr,,1), INDEX(CO2yr,,2),-9,1)</f>
        <v>316.18</v>
      </c>
    </row>
    <row r="1308" spans="5:10">
      <c r="E1308" s="5">
        <v>1958.375</v>
      </c>
      <c r="F1308">
        <v>314.69</v>
      </c>
      <c r="G1308" s="12">
        <f t="shared" si="61"/>
        <v>8.2977875241796308</v>
      </c>
      <c r="H1308" s="14">
        <f t="shared" si="62"/>
        <v>0.99713705730946289</v>
      </c>
      <c r="I1308" s="10" cm="1">
        <f t="array" ref="I1308">_xlfn.XLOOKUP(E1308,INDEX(CO2yr,,1), INDEX(CO2yr,,2),-9,-1)</f>
        <v>315.33999999999997</v>
      </c>
      <c r="J1308" s="10" cm="1">
        <f t="array" ref="J1308">_xlfn.XLOOKUP(E1308,INDEX(CO2yr,,1), INDEX(CO2yr,,2),-9,1)</f>
        <v>316.18</v>
      </c>
    </row>
    <row r="1309" spans="5:10">
      <c r="E1309" s="5">
        <v>1958.4583333333333</v>
      </c>
      <c r="F1309">
        <v>315.14999999999998</v>
      </c>
      <c r="G1309" s="12">
        <f t="shared" si="61"/>
        <v>8.2998948525068403</v>
      </c>
      <c r="H1309" s="14">
        <f t="shared" si="62"/>
        <v>0.99739029290519921</v>
      </c>
      <c r="I1309" s="10" cm="1">
        <f t="array" ref="I1309">_xlfn.XLOOKUP(E1309,INDEX(CO2yr,,1), INDEX(CO2yr,,2),-9,-1)</f>
        <v>315.33999999999997</v>
      </c>
      <c r="J1309" s="10" cm="1">
        <f t="array" ref="J1309">_xlfn.XLOOKUP(E1309,INDEX(CO2yr,,1), INDEX(CO2yr,,2),-9,1)</f>
        <v>316.18</v>
      </c>
    </row>
    <row r="1310" spans="5:10">
      <c r="E1310" s="5">
        <v>1958.5416666666665</v>
      </c>
      <c r="F1310">
        <v>315.2</v>
      </c>
      <c r="G1310" s="12">
        <f t="shared" si="61"/>
        <v>8.3001237245690138</v>
      </c>
      <c r="H1310" s="14">
        <f t="shared" si="62"/>
        <v>0.99741779623833604</v>
      </c>
      <c r="I1310" s="10" cm="1">
        <f t="array" ref="I1310">_xlfn.XLOOKUP(E1310,INDEX(CO2yr,,1), INDEX(CO2yr,,2),-9,-1)</f>
        <v>315.33999999999997</v>
      </c>
      <c r="J1310" s="10" cm="1">
        <f t="array" ref="J1310">_xlfn.XLOOKUP(E1310,INDEX(CO2yr,,1), INDEX(CO2yr,,2),-9,1)</f>
        <v>316.18</v>
      </c>
    </row>
    <row r="1311" spans="5:10">
      <c r="E1311" s="5">
        <v>1958.625</v>
      </c>
      <c r="F1311">
        <v>316.20999999999998</v>
      </c>
      <c r="G1311" s="12">
        <f t="shared" si="61"/>
        <v>8.3047391827786736</v>
      </c>
      <c r="H1311" s="14">
        <f t="shared" si="62"/>
        <v>0.99797243136292846</v>
      </c>
      <c r="I1311" s="10" cm="1">
        <f t="array" ref="I1311">_xlfn.XLOOKUP(E1311,INDEX(CO2yr,,1), INDEX(CO2yr,,2),-9,-1)</f>
        <v>315.33999999999997</v>
      </c>
      <c r="J1311" s="10" cm="1">
        <f t="array" ref="J1311">_xlfn.XLOOKUP(E1311,INDEX(CO2yr,,1), INDEX(CO2yr,,2),-9,1)</f>
        <v>316.18</v>
      </c>
    </row>
    <row r="1312" spans="5:10">
      <c r="E1312" s="5">
        <v>1958.7083333333333</v>
      </c>
      <c r="F1312">
        <v>316.11</v>
      </c>
      <c r="G1312" s="12">
        <f t="shared" si="61"/>
        <v>8.3042828647583935</v>
      </c>
      <c r="H1312" s="14">
        <f t="shared" si="62"/>
        <v>0.9979175960701937</v>
      </c>
      <c r="I1312" s="10" cm="1">
        <f t="array" ref="I1312">_xlfn.XLOOKUP(E1312,INDEX(CO2yr,,1), INDEX(CO2yr,,2),-9,-1)</f>
        <v>315.33999999999997</v>
      </c>
      <c r="J1312" s="10" cm="1">
        <f t="array" ref="J1312">_xlfn.XLOOKUP(E1312,INDEX(CO2yr,,1), INDEX(CO2yr,,2),-9,1)</f>
        <v>316.18</v>
      </c>
    </row>
    <row r="1313" spans="5:10">
      <c r="E1313" s="5">
        <v>1958.7916666666665</v>
      </c>
      <c r="F1313">
        <v>315.41000000000003</v>
      </c>
      <c r="G1313" s="12">
        <f t="shared" si="61"/>
        <v>8.3010845909358206</v>
      </c>
      <c r="H1313" s="14">
        <f t="shared" si="62"/>
        <v>0.99753326261520736</v>
      </c>
      <c r="I1313" s="10" cm="1">
        <f t="array" ref="I1313">_xlfn.XLOOKUP(E1313,INDEX(CO2yr,,1), INDEX(CO2yr,,2),-9,-1)</f>
        <v>315.33999999999997</v>
      </c>
      <c r="J1313" s="10" cm="1">
        <f t="array" ref="J1313">_xlfn.XLOOKUP(E1313,INDEX(CO2yr,,1), INDEX(CO2yr,,2),-9,1)</f>
        <v>316.18</v>
      </c>
    </row>
    <row r="1314" spans="5:10">
      <c r="E1314" s="5">
        <v>1958.875</v>
      </c>
      <c r="F1314">
        <v>315.20999999999998</v>
      </c>
      <c r="G1314" s="12">
        <f t="shared" si="61"/>
        <v>8.3001694946247238</v>
      </c>
      <c r="H1314" s="14">
        <f t="shared" si="62"/>
        <v>0.99742329638142002</v>
      </c>
      <c r="I1314" s="10" cm="1">
        <f t="array" ref="I1314">_xlfn.XLOOKUP(E1314,INDEX(CO2yr,,1), INDEX(CO2yr,,2),-9,-1)</f>
        <v>315.33999999999997</v>
      </c>
      <c r="J1314" s="10" cm="1">
        <f t="array" ref="J1314">_xlfn.XLOOKUP(E1314,INDEX(CO2yr,,1), INDEX(CO2yr,,2),-9,1)</f>
        <v>316.18</v>
      </c>
    </row>
    <row r="1315" spans="5:10">
      <c r="E1315" s="5">
        <v>1958.9583333333333</v>
      </c>
      <c r="F1315">
        <v>315.43</v>
      </c>
      <c r="G1315" s="12">
        <f t="shared" si="61"/>
        <v>8.301176068650701</v>
      </c>
      <c r="H1315" s="14">
        <f t="shared" si="62"/>
        <v>0.99754425540324387</v>
      </c>
      <c r="I1315" s="10" cm="1">
        <f t="array" ref="I1315">_xlfn.XLOOKUP(E1315,INDEX(CO2yr,,1), INDEX(CO2yr,,2),-9,-1)</f>
        <v>315.33999999999997</v>
      </c>
      <c r="J1315" s="10" cm="1">
        <f t="array" ref="J1315">_xlfn.XLOOKUP(E1315,INDEX(CO2yr,,1), INDEX(CO2yr,,2),-9,1)</f>
        <v>316.18</v>
      </c>
    </row>
    <row r="1316" spans="5:10">
      <c r="E1316" s="5">
        <v>1959.0416666666665</v>
      </c>
      <c r="F1316">
        <v>315.52</v>
      </c>
      <c r="G1316" s="12">
        <f t="shared" si="61"/>
        <v>8.3015876466031866</v>
      </c>
      <c r="H1316" s="14">
        <f t="shared" si="62"/>
        <v>0.99759371432554078</v>
      </c>
      <c r="I1316" s="10" cm="1">
        <f t="array" ref="I1316">_xlfn.XLOOKUP(E1316,INDEX(CO2yr,,1), INDEX(CO2yr,,2),-9,-1)</f>
        <v>316.18</v>
      </c>
      <c r="J1316" s="10" cm="1">
        <f t="array" ref="J1316">_xlfn.XLOOKUP(E1316,INDEX(CO2yr,,1), INDEX(CO2yr,,2),-9,1)</f>
        <v>317.07</v>
      </c>
    </row>
    <row r="1317" spans="5:10">
      <c r="E1317" s="5">
        <v>1959.125</v>
      </c>
      <c r="F1317">
        <v>315.83999999999997</v>
      </c>
      <c r="G1317" s="12">
        <f t="shared" si="61"/>
        <v>8.3030500846816739</v>
      </c>
      <c r="H1317" s="14">
        <f t="shared" si="62"/>
        <v>0.99776945408723405</v>
      </c>
      <c r="I1317" s="10" cm="1">
        <f t="array" ref="I1317">_xlfn.XLOOKUP(E1317,INDEX(CO2yr,,1), INDEX(CO2yr,,2),-9,-1)</f>
        <v>316.18</v>
      </c>
      <c r="J1317" s="10" cm="1">
        <f t="array" ref="J1317">_xlfn.XLOOKUP(E1317,INDEX(CO2yr,,1), INDEX(CO2yr,,2),-9,1)</f>
        <v>317.07</v>
      </c>
    </row>
    <row r="1318" spans="5:10">
      <c r="E1318" s="5">
        <v>1959.2083333333333</v>
      </c>
      <c r="F1318">
        <v>315.37</v>
      </c>
      <c r="G1318" s="12">
        <f t="shared" si="61"/>
        <v>8.3009016181030955</v>
      </c>
      <c r="H1318" s="14">
        <f t="shared" si="62"/>
        <v>0.99751127494783709</v>
      </c>
      <c r="I1318" s="10" cm="1">
        <f t="array" ref="I1318">_xlfn.XLOOKUP(E1318,INDEX(CO2yr,,1), INDEX(CO2yr,,2),-9,-1)</f>
        <v>316.18</v>
      </c>
      <c r="J1318" s="10" cm="1">
        <f t="array" ref="J1318">_xlfn.XLOOKUP(E1318,INDEX(CO2yr,,1), INDEX(CO2yr,,2),-9,1)</f>
        <v>317.07</v>
      </c>
    </row>
    <row r="1319" spans="5:10">
      <c r="E1319" s="5">
        <v>1959.2916666666665</v>
      </c>
      <c r="F1319">
        <v>315.42</v>
      </c>
      <c r="G1319" s="12">
        <f t="shared" si="61"/>
        <v>8.3011303305183066</v>
      </c>
      <c r="H1319" s="14">
        <f t="shared" si="62"/>
        <v>0.9975387590963537</v>
      </c>
      <c r="I1319" s="10" cm="1">
        <f t="array" ref="I1319">_xlfn.XLOOKUP(E1319,INDEX(CO2yr,,1), INDEX(CO2yr,,2),-9,-1)</f>
        <v>316.18</v>
      </c>
      <c r="J1319" s="10" cm="1">
        <f t="array" ref="J1319">_xlfn.XLOOKUP(E1319,INDEX(CO2yr,,1), INDEX(CO2yr,,2),-9,1)</f>
        <v>317.07</v>
      </c>
    </row>
    <row r="1320" spans="5:10">
      <c r="E1320" s="5">
        <v>1959.375</v>
      </c>
      <c r="F1320">
        <v>315.45999999999998</v>
      </c>
      <c r="G1320" s="12">
        <f t="shared" si="61"/>
        <v>8.301313274348237</v>
      </c>
      <c r="H1320" s="14">
        <f t="shared" si="62"/>
        <v>0.99756074327848632</v>
      </c>
      <c r="I1320" s="10" cm="1">
        <f t="array" ref="I1320">_xlfn.XLOOKUP(E1320,INDEX(CO2yr,,1), INDEX(CO2yr,,2),-9,-1)</f>
        <v>316.18</v>
      </c>
      <c r="J1320" s="10" cm="1">
        <f t="array" ref="J1320">_xlfn.XLOOKUP(E1320,INDEX(CO2yr,,1), INDEX(CO2yr,,2),-9,1)</f>
        <v>317.07</v>
      </c>
    </row>
    <row r="1321" spans="5:10">
      <c r="E1321" s="5">
        <v>1959.4583333333333</v>
      </c>
      <c r="F1321">
        <v>316</v>
      </c>
      <c r="G1321" s="12">
        <f t="shared" si="61"/>
        <v>8.303780748177104</v>
      </c>
      <c r="H1321" s="14">
        <f t="shared" si="62"/>
        <v>0.99785725720892082</v>
      </c>
      <c r="I1321" s="10" cm="1">
        <f t="array" ref="I1321">_xlfn.XLOOKUP(E1321,INDEX(CO2yr,,1), INDEX(CO2yr,,2),-9,-1)</f>
        <v>316.18</v>
      </c>
      <c r="J1321" s="10" cm="1">
        <f t="array" ref="J1321">_xlfn.XLOOKUP(E1321,INDEX(CO2yr,,1), INDEX(CO2yr,,2),-9,1)</f>
        <v>317.07</v>
      </c>
    </row>
    <row r="1322" spans="5:10">
      <c r="E1322" s="5">
        <v>1959.5416666666665</v>
      </c>
      <c r="F1322">
        <v>315.87</v>
      </c>
      <c r="G1322" s="12">
        <f t="shared" si="61"/>
        <v>8.3031871122774348</v>
      </c>
      <c r="H1322" s="14">
        <f t="shared" si="62"/>
        <v>0.99778592056015936</v>
      </c>
      <c r="I1322" s="10" cm="1">
        <f t="array" ref="I1322">_xlfn.XLOOKUP(E1322,INDEX(CO2yr,,1), INDEX(CO2yr,,2),-9,-1)</f>
        <v>316.18</v>
      </c>
      <c r="J1322" s="10" cm="1">
        <f t="array" ref="J1322">_xlfn.XLOOKUP(E1322,INDEX(CO2yr,,1), INDEX(CO2yr,,2),-9,1)</f>
        <v>317.07</v>
      </c>
    </row>
    <row r="1323" spans="5:10">
      <c r="E1323" s="5">
        <v>1959.625</v>
      </c>
      <c r="F1323">
        <v>316.08999999999997</v>
      </c>
      <c r="G1323" s="12">
        <f t="shared" si="61"/>
        <v>8.3041915838320186</v>
      </c>
      <c r="H1323" s="14">
        <f t="shared" si="62"/>
        <v>0.99790662693004051</v>
      </c>
      <c r="I1323" s="10" cm="1">
        <f t="array" ref="I1323">_xlfn.XLOOKUP(E1323,INDEX(CO2yr,,1), INDEX(CO2yr,,2),-9,-1)</f>
        <v>316.18</v>
      </c>
      <c r="J1323" s="10" cm="1">
        <f t="array" ref="J1323">_xlfn.XLOOKUP(E1323,INDEX(CO2yr,,1), INDEX(CO2yr,,2),-9,1)</f>
        <v>317.07</v>
      </c>
    </row>
    <row r="1324" spans="5:10">
      <c r="E1324" s="5">
        <v>1959.7083333333333</v>
      </c>
      <c r="F1324">
        <v>316.75</v>
      </c>
      <c r="G1324" s="12">
        <f t="shared" si="61"/>
        <v>8.3072008091408094</v>
      </c>
      <c r="H1324" s="14">
        <f t="shared" si="62"/>
        <v>0.9982682426089724</v>
      </c>
      <c r="I1324" s="10" cm="1">
        <f t="array" ref="I1324">_xlfn.XLOOKUP(E1324,INDEX(CO2yr,,1), INDEX(CO2yr,,2),-9,-1)</f>
        <v>316.18</v>
      </c>
      <c r="J1324" s="10" cm="1">
        <f t="array" ref="J1324">_xlfn.XLOOKUP(E1324,INDEX(CO2yr,,1), INDEX(CO2yr,,2),-9,1)</f>
        <v>317.07</v>
      </c>
    </row>
    <row r="1325" spans="5:10">
      <c r="E1325" s="5">
        <v>1959.7916666666665</v>
      </c>
      <c r="F1325">
        <v>316.33999999999997</v>
      </c>
      <c r="G1325" s="12">
        <f t="shared" si="61"/>
        <v>8.3053321805115203</v>
      </c>
      <c r="H1325" s="14">
        <f t="shared" si="62"/>
        <v>0.99804369132380344</v>
      </c>
      <c r="I1325" s="10" cm="1">
        <f t="array" ref="I1325">_xlfn.XLOOKUP(E1325,INDEX(CO2yr,,1), INDEX(CO2yr,,2),-9,-1)</f>
        <v>316.18</v>
      </c>
      <c r="J1325" s="10" cm="1">
        <f t="array" ref="J1325">_xlfn.XLOOKUP(E1325,INDEX(CO2yr,,1), INDEX(CO2yr,,2),-9,1)</f>
        <v>317.07</v>
      </c>
    </row>
    <row r="1326" spans="5:10">
      <c r="E1326" s="5">
        <v>1959.875</v>
      </c>
      <c r="F1326">
        <v>316.69</v>
      </c>
      <c r="G1326" s="12">
        <f t="shared" si="61"/>
        <v>8.3069275024260065</v>
      </c>
      <c r="H1326" s="14">
        <f t="shared" si="62"/>
        <v>0.99823539960684116</v>
      </c>
      <c r="I1326" s="10" cm="1">
        <f t="array" ref="I1326">_xlfn.XLOOKUP(E1326,INDEX(CO2yr,,1), INDEX(CO2yr,,2),-9,-1)</f>
        <v>316.18</v>
      </c>
      <c r="J1326" s="10" cm="1">
        <f t="array" ref="J1326">_xlfn.XLOOKUP(E1326,INDEX(CO2yr,,1), INDEX(CO2yr,,2),-9,1)</f>
        <v>317.07</v>
      </c>
    </row>
    <row r="1327" spans="5:10">
      <c r="E1327" s="5">
        <v>1959.9583333333333</v>
      </c>
      <c r="F1327">
        <v>316.35000000000002</v>
      </c>
      <c r="G1327" s="12">
        <f t="shared" si="61"/>
        <v>8.3053777856274866</v>
      </c>
      <c r="H1327" s="14">
        <f t="shared" si="62"/>
        <v>0.99804917164623885</v>
      </c>
      <c r="I1327" s="10" cm="1">
        <f t="array" ref="I1327">_xlfn.XLOOKUP(E1327,INDEX(CO2yr,,1), INDEX(CO2yr,,2),-9,-1)</f>
        <v>316.18</v>
      </c>
      <c r="J1327" s="10" cm="1">
        <f t="array" ref="J1327">_xlfn.XLOOKUP(E1327,INDEX(CO2yr,,1), INDEX(CO2yr,,2),-9,1)</f>
        <v>317.07</v>
      </c>
    </row>
    <row r="1328" spans="5:10">
      <c r="E1328" s="5">
        <v>1960.0416666666665</v>
      </c>
      <c r="F1328">
        <v>316.38</v>
      </c>
      <c r="G1328" s="12">
        <f t="shared" si="61"/>
        <v>8.305514592326265</v>
      </c>
      <c r="H1328" s="14">
        <f t="shared" si="62"/>
        <v>0.9980656115741886</v>
      </c>
      <c r="I1328" s="10" cm="1">
        <f t="array" ref="I1328">_xlfn.XLOOKUP(E1328,INDEX(CO2yr,,1), INDEX(CO2yr,,2),-9,-1)</f>
        <v>317.07</v>
      </c>
      <c r="J1328" s="10" cm="1">
        <f t="array" ref="J1328">_xlfn.XLOOKUP(E1328,INDEX(CO2yr,,1), INDEX(CO2yr,,2),-9,1)</f>
        <v>317.73</v>
      </c>
    </row>
    <row r="1329" spans="5:10">
      <c r="E1329" s="5">
        <v>1960.125</v>
      </c>
      <c r="F1329">
        <v>316.33</v>
      </c>
      <c r="G1329" s="12">
        <f t="shared" si="61"/>
        <v>8.3052865739538841</v>
      </c>
      <c r="H1329" s="14">
        <f t="shared" si="62"/>
        <v>0.99803821082812394</v>
      </c>
      <c r="I1329" s="10" cm="1">
        <f t="array" ref="I1329">_xlfn.XLOOKUP(E1329,INDEX(CO2yr,,1), INDEX(CO2yr,,2),-9,-1)</f>
        <v>317.07</v>
      </c>
      <c r="J1329" s="10" cm="1">
        <f t="array" ref="J1329">_xlfn.XLOOKUP(E1329,INDEX(CO2yr,,1), INDEX(CO2yr,,2),-9,1)</f>
        <v>317.73</v>
      </c>
    </row>
    <row r="1330" spans="5:10">
      <c r="E1330" s="5">
        <v>1960.2083333333333</v>
      </c>
      <c r="F1330">
        <v>316.27</v>
      </c>
      <c r="G1330" s="12">
        <f t="shared" si="61"/>
        <v>8.3050129043278549</v>
      </c>
      <c r="H1330" s="14">
        <f t="shared" si="62"/>
        <v>0.99800532421530352</v>
      </c>
      <c r="I1330" s="10" cm="1">
        <f t="array" ref="I1330">_xlfn.XLOOKUP(E1330,INDEX(CO2yr,,1), INDEX(CO2yr,,2),-9,-1)</f>
        <v>317.07</v>
      </c>
      <c r="J1330" s="10" cm="1">
        <f t="array" ref="J1330">_xlfn.XLOOKUP(E1330,INDEX(CO2yr,,1), INDEX(CO2yr,,2),-9,1)</f>
        <v>317.73</v>
      </c>
    </row>
    <row r="1331" spans="5:10">
      <c r="E1331" s="5">
        <v>1960.2916666666665</v>
      </c>
      <c r="F1331">
        <v>316.7</v>
      </c>
      <c r="G1331" s="12">
        <f t="shared" si="61"/>
        <v>8.3069730571408282</v>
      </c>
      <c r="H1331" s="14">
        <f t="shared" si="62"/>
        <v>0.99824087387261995</v>
      </c>
      <c r="I1331" s="10" cm="1">
        <f t="array" ref="I1331">_xlfn.XLOOKUP(E1331,INDEX(CO2yr,,1), INDEX(CO2yr,,2),-9,-1)</f>
        <v>317.07</v>
      </c>
      <c r="J1331" s="10" cm="1">
        <f t="array" ref="J1331">_xlfn.XLOOKUP(E1331,INDEX(CO2yr,,1), INDEX(CO2yr,,2),-9,1)</f>
        <v>317.73</v>
      </c>
    </row>
    <row r="1332" spans="5:10">
      <c r="E1332" s="5">
        <v>1960.375</v>
      </c>
      <c r="F1332">
        <v>317.19</v>
      </c>
      <c r="G1332" s="12">
        <f t="shared" si="61"/>
        <v>8.3092034779104846</v>
      </c>
      <c r="H1332" s="14">
        <f t="shared" si="62"/>
        <v>0.99850890136745962</v>
      </c>
      <c r="I1332" s="10" cm="1">
        <f t="array" ref="I1332">_xlfn.XLOOKUP(E1332,INDEX(CO2yr,,1), INDEX(CO2yr,,2),-9,-1)</f>
        <v>317.07</v>
      </c>
      <c r="J1332" s="10" cm="1">
        <f t="array" ref="J1332">_xlfn.XLOOKUP(E1332,INDEX(CO2yr,,1), INDEX(CO2yr,,2),-9,1)</f>
        <v>317.73</v>
      </c>
    </row>
    <row r="1333" spans="5:10">
      <c r="E1333" s="5">
        <v>1960.4583333333333</v>
      </c>
      <c r="F1333">
        <v>317.45</v>
      </c>
      <c r="G1333" s="12">
        <f t="shared" si="61"/>
        <v>8.3103855676987646</v>
      </c>
      <c r="H1333" s="14">
        <f t="shared" si="62"/>
        <v>0.998650951947753</v>
      </c>
      <c r="I1333" s="10" cm="1">
        <f t="array" ref="I1333">_xlfn.XLOOKUP(E1333,INDEX(CO2yr,,1), INDEX(CO2yr,,2),-9,-1)</f>
        <v>317.07</v>
      </c>
      <c r="J1333" s="10" cm="1">
        <f t="array" ref="J1333">_xlfn.XLOOKUP(E1333,INDEX(CO2yr,,1), INDEX(CO2yr,,2),-9,1)</f>
        <v>317.73</v>
      </c>
    </row>
    <row r="1334" spans="5:10">
      <c r="E1334" s="5">
        <v>1960.5416666666665</v>
      </c>
      <c r="F1334">
        <v>317.54000000000002</v>
      </c>
      <c r="G1334" s="12">
        <f t="shared" si="61"/>
        <v>8.3107945270667845</v>
      </c>
      <c r="H1334" s="14">
        <f t="shared" si="62"/>
        <v>0.99870009619730127</v>
      </c>
      <c r="I1334" s="10" cm="1">
        <f t="array" ref="I1334">_xlfn.XLOOKUP(E1334,INDEX(CO2yr,,1), INDEX(CO2yr,,2),-9,-1)</f>
        <v>317.07</v>
      </c>
      <c r="J1334" s="10" cm="1">
        <f t="array" ref="J1334">_xlfn.XLOOKUP(E1334,INDEX(CO2yr,,1), INDEX(CO2yr,,2),-9,1)</f>
        <v>317.73</v>
      </c>
    </row>
    <row r="1335" spans="5:10">
      <c r="E1335" s="5">
        <v>1960.625</v>
      </c>
      <c r="F1335">
        <v>317.22000000000003</v>
      </c>
      <c r="G1335" s="12">
        <f t="shared" si="61"/>
        <v>8.3093399223273732</v>
      </c>
      <c r="H1335" s="14">
        <f t="shared" si="62"/>
        <v>0.99852529776034693</v>
      </c>
      <c r="I1335" s="10" cm="1">
        <f t="array" ref="I1335">_xlfn.XLOOKUP(E1335,INDEX(CO2yr,,1), INDEX(CO2yr,,2),-9,-1)</f>
        <v>317.07</v>
      </c>
      <c r="J1335" s="10" cm="1">
        <f t="array" ref="J1335">_xlfn.XLOOKUP(E1335,INDEX(CO2yr,,1), INDEX(CO2yr,,2),-9,1)</f>
        <v>317.73</v>
      </c>
    </row>
    <row r="1336" spans="5:10">
      <c r="E1336" s="5">
        <v>1960.7083333333333</v>
      </c>
      <c r="F1336">
        <v>317.10000000000002</v>
      </c>
      <c r="G1336" s="12">
        <f t="shared" si="61"/>
        <v>8.3087940672164766</v>
      </c>
      <c r="H1336" s="14">
        <f t="shared" si="62"/>
        <v>0.99845970288250629</v>
      </c>
      <c r="I1336" s="10" cm="1">
        <f t="array" ref="I1336">_xlfn.XLOOKUP(E1336,INDEX(CO2yr,,1), INDEX(CO2yr,,2),-9,-1)</f>
        <v>317.07</v>
      </c>
      <c r="J1336" s="10" cm="1">
        <f t="array" ref="J1336">_xlfn.XLOOKUP(E1336,INDEX(CO2yr,,1), INDEX(CO2yr,,2),-9,1)</f>
        <v>317.73</v>
      </c>
    </row>
    <row r="1337" spans="5:10">
      <c r="E1337" s="5">
        <v>1960.7916666666665</v>
      </c>
      <c r="F1337">
        <v>316.85000000000002</v>
      </c>
      <c r="G1337" s="12">
        <f t="shared" si="61"/>
        <v>8.307656205306488</v>
      </c>
      <c r="H1337" s="14">
        <f t="shared" si="62"/>
        <v>0.99832296712333624</v>
      </c>
      <c r="I1337" s="10" cm="1">
        <f t="array" ref="I1337">_xlfn.XLOOKUP(E1337,INDEX(CO2yr,,1), INDEX(CO2yr,,2),-9,-1)</f>
        <v>317.07</v>
      </c>
      <c r="J1337" s="10" cm="1">
        <f t="array" ref="J1337">_xlfn.XLOOKUP(E1337,INDEX(CO2yr,,1), INDEX(CO2yr,,2),-9,1)</f>
        <v>317.73</v>
      </c>
    </row>
    <row r="1338" spans="5:10">
      <c r="E1338" s="5">
        <v>1960.875</v>
      </c>
      <c r="F1338">
        <v>316.89</v>
      </c>
      <c r="G1338" s="12">
        <f t="shared" si="61"/>
        <v>8.3078383235307189</v>
      </c>
      <c r="H1338" s="14">
        <f t="shared" si="62"/>
        <v>0.99834485209323487</v>
      </c>
      <c r="I1338" s="10" cm="1">
        <f t="array" ref="I1338">_xlfn.XLOOKUP(E1338,INDEX(CO2yr,,1), INDEX(CO2yr,,2),-9,-1)</f>
        <v>317.07</v>
      </c>
      <c r="J1338" s="10" cm="1">
        <f t="array" ref="J1338">_xlfn.XLOOKUP(E1338,INDEX(CO2yr,,1), INDEX(CO2yr,,2),-9,1)</f>
        <v>317.73</v>
      </c>
    </row>
    <row r="1339" spans="5:10">
      <c r="E1339" s="5">
        <v>1960.9583333333333</v>
      </c>
      <c r="F1339">
        <v>316.95999999999998</v>
      </c>
      <c r="G1339" s="12">
        <f t="shared" si="61"/>
        <v>8.3081569751147626</v>
      </c>
      <c r="H1339" s="14">
        <f t="shared" si="62"/>
        <v>0.99838314414420559</v>
      </c>
      <c r="I1339" s="10" cm="1">
        <f t="array" ref="I1339">_xlfn.XLOOKUP(E1339,INDEX(CO2yr,,1), INDEX(CO2yr,,2),-9,-1)</f>
        <v>317.07</v>
      </c>
      <c r="J1339" s="10" cm="1">
        <f t="array" ref="J1339">_xlfn.XLOOKUP(E1339,INDEX(CO2yr,,1), INDEX(CO2yr,,2),-9,1)</f>
        <v>317.73</v>
      </c>
    </row>
    <row r="1340" spans="5:10">
      <c r="E1340" s="5">
        <v>1961.0416666666665</v>
      </c>
      <c r="F1340">
        <v>316.83999999999997</v>
      </c>
      <c r="G1340" s="12">
        <f t="shared" si="61"/>
        <v>8.3076106721580718</v>
      </c>
      <c r="H1340" s="14">
        <f t="shared" si="62"/>
        <v>0.99831749544917137</v>
      </c>
      <c r="I1340" s="10" cm="1">
        <f t="array" ref="I1340">_xlfn.XLOOKUP(E1340,INDEX(CO2yr,,1), INDEX(CO2yr,,2),-9,-1)</f>
        <v>317.73</v>
      </c>
      <c r="J1340" s="10" cm="1">
        <f t="array" ref="J1340">_xlfn.XLOOKUP(E1340,INDEX(CO2yr,,1), INDEX(CO2yr,,2),-9,1)</f>
        <v>318.43</v>
      </c>
    </row>
    <row r="1341" spans="5:10">
      <c r="E1341" s="5">
        <v>1961.125</v>
      </c>
      <c r="F1341">
        <v>317.05</v>
      </c>
      <c r="G1341" s="12">
        <f t="shared" si="61"/>
        <v>8.3085665666182145</v>
      </c>
      <c r="H1341" s="14">
        <f t="shared" si="62"/>
        <v>0.99843236435685401</v>
      </c>
      <c r="I1341" s="10" cm="1">
        <f t="array" ref="I1341">_xlfn.XLOOKUP(E1341,INDEX(CO2yr,,1), INDEX(CO2yr,,2),-9,-1)</f>
        <v>317.73</v>
      </c>
      <c r="J1341" s="10" cm="1">
        <f t="array" ref="J1341">_xlfn.XLOOKUP(E1341,INDEX(CO2yr,,1), INDEX(CO2yr,,2),-9,1)</f>
        <v>318.43</v>
      </c>
    </row>
    <row r="1342" spans="5:10">
      <c r="E1342" s="5">
        <v>1961.2083333333333</v>
      </c>
      <c r="F1342">
        <v>317.25</v>
      </c>
      <c r="G1342" s="12">
        <f t="shared" si="61"/>
        <v>8.3094763538411058</v>
      </c>
      <c r="H1342" s="14">
        <f t="shared" si="62"/>
        <v>0.99854169260267467</v>
      </c>
      <c r="I1342" s="10" cm="1">
        <f t="array" ref="I1342">_xlfn.XLOOKUP(E1342,INDEX(CO2yr,,1), INDEX(CO2yr,,2),-9,-1)</f>
        <v>317.73</v>
      </c>
      <c r="J1342" s="10" cm="1">
        <f t="array" ref="J1342">_xlfn.XLOOKUP(E1342,INDEX(CO2yr,,1), INDEX(CO2yr,,2),-9,1)</f>
        <v>318.43</v>
      </c>
    </row>
    <row r="1343" spans="5:10">
      <c r="E1343" s="5">
        <v>1961.2916666666665</v>
      </c>
      <c r="F1343">
        <v>317.16000000000003</v>
      </c>
      <c r="G1343" s="12">
        <f t="shared" si="61"/>
        <v>8.3090670205880013</v>
      </c>
      <c r="H1343" s="14">
        <f t="shared" si="62"/>
        <v>0.99849250342371942</v>
      </c>
      <c r="I1343" s="10" cm="1">
        <f t="array" ref="I1343">_xlfn.XLOOKUP(E1343,INDEX(CO2yr,,1), INDEX(CO2yr,,2),-9,-1)</f>
        <v>317.73</v>
      </c>
      <c r="J1343" s="10" cm="1">
        <f t="array" ref="J1343">_xlfn.XLOOKUP(E1343,INDEX(CO2yr,,1), INDEX(CO2yr,,2),-9,1)</f>
        <v>318.43</v>
      </c>
    </row>
    <row r="1344" spans="5:10">
      <c r="E1344" s="5">
        <v>1961.375</v>
      </c>
      <c r="F1344">
        <v>317.73</v>
      </c>
      <c r="G1344" s="12">
        <f t="shared" si="61"/>
        <v>8.3116575052207722</v>
      </c>
      <c r="H1344" s="14">
        <f t="shared" si="62"/>
        <v>0.99880379944283293</v>
      </c>
      <c r="I1344" s="10" cm="1">
        <f t="array" ref="I1344">_xlfn.XLOOKUP(E1344,INDEX(CO2yr,,1), INDEX(CO2yr,,2),-9,-1)</f>
        <v>317.73</v>
      </c>
      <c r="J1344" s="10" cm="1">
        <f t="array" ref="J1344">_xlfn.XLOOKUP(E1344,INDEX(CO2yr,,1), INDEX(CO2yr,,2),-9,1)</f>
        <v>318.43</v>
      </c>
    </row>
    <row r="1345" spans="5:10">
      <c r="E1345" s="5">
        <v>1961.4583333333333</v>
      </c>
      <c r="F1345">
        <v>317.61</v>
      </c>
      <c r="G1345" s="12">
        <f t="shared" si="61"/>
        <v>8.311112526447312</v>
      </c>
      <c r="H1345" s="14">
        <f t="shared" si="62"/>
        <v>0.99873830987360968</v>
      </c>
      <c r="I1345" s="10" cm="1">
        <f t="array" ref="I1345">_xlfn.XLOOKUP(E1345,INDEX(CO2yr,,1), INDEX(CO2yr,,2),-9,-1)</f>
        <v>317.73</v>
      </c>
      <c r="J1345" s="10" cm="1">
        <f t="array" ref="J1345">_xlfn.XLOOKUP(E1345,INDEX(CO2yr,,1), INDEX(CO2yr,,2),-9,1)</f>
        <v>318.43</v>
      </c>
    </row>
    <row r="1346" spans="5:10">
      <c r="E1346" s="5">
        <v>1961.5416666666665</v>
      </c>
      <c r="F1346">
        <v>317.89</v>
      </c>
      <c r="G1346" s="12">
        <f t="shared" si="61"/>
        <v>8.3123838234971572</v>
      </c>
      <c r="H1346" s="14">
        <f t="shared" si="62"/>
        <v>0.99889108040377272</v>
      </c>
      <c r="I1346" s="10" cm="1">
        <f t="array" ref="I1346">_xlfn.XLOOKUP(E1346,INDEX(CO2yr,,1), INDEX(CO2yr,,2),-9,-1)</f>
        <v>317.73</v>
      </c>
      <c r="J1346" s="10" cm="1">
        <f t="array" ref="J1346">_xlfn.XLOOKUP(E1346,INDEX(CO2yr,,1), INDEX(CO2yr,,2),-9,1)</f>
        <v>318.43</v>
      </c>
    </row>
    <row r="1347" spans="5:10">
      <c r="E1347" s="5">
        <v>1961.625</v>
      </c>
      <c r="F1347">
        <v>318.08999999999997</v>
      </c>
      <c r="G1347" s="12">
        <f t="shared" si="61"/>
        <v>8.3132912074327834</v>
      </c>
      <c r="H1347" s="14">
        <f t="shared" si="62"/>
        <v>0.99900011984889991</v>
      </c>
      <c r="I1347" s="10" cm="1">
        <f t="array" ref="I1347">_xlfn.XLOOKUP(E1347,INDEX(CO2yr,,1), INDEX(CO2yr,,2),-9,-1)</f>
        <v>317.73</v>
      </c>
      <c r="J1347" s="10" cm="1">
        <f t="array" ref="J1347">_xlfn.XLOOKUP(E1347,INDEX(CO2yr,,1), INDEX(CO2yr,,2),-9,1)</f>
        <v>318.43</v>
      </c>
    </row>
    <row r="1348" spans="5:10">
      <c r="E1348" s="5">
        <v>1961.7083333333333</v>
      </c>
      <c r="F1348">
        <v>317.92</v>
      </c>
      <c r="G1348" s="12">
        <f t="shared" si="61"/>
        <v>8.3125199674749464</v>
      </c>
      <c r="H1348" s="14">
        <f t="shared" si="62"/>
        <v>0.99890744069318571</v>
      </c>
      <c r="I1348" s="10" cm="1">
        <f t="array" ref="I1348">_xlfn.XLOOKUP(E1348,INDEX(CO2yr,,1), INDEX(CO2yr,,2),-9,-1)</f>
        <v>317.73</v>
      </c>
      <c r="J1348" s="10" cm="1">
        <f t="array" ref="J1348">_xlfn.XLOOKUP(E1348,INDEX(CO2yr,,1), INDEX(CO2yr,,2),-9,1)</f>
        <v>318.43</v>
      </c>
    </row>
    <row r="1349" spans="5:10">
      <c r="E1349" s="5">
        <v>1961.7916666666665</v>
      </c>
      <c r="F1349">
        <v>318.33999999999997</v>
      </c>
      <c r="G1349" s="12">
        <f t="shared" si="61"/>
        <v>8.3144246353942979</v>
      </c>
      <c r="H1349" s="14">
        <f t="shared" si="62"/>
        <v>0.99913632278479381</v>
      </c>
      <c r="I1349" s="10" cm="1">
        <f t="array" ref="I1349">_xlfn.XLOOKUP(E1349,INDEX(CO2yr,,1), INDEX(CO2yr,,2),-9,-1)</f>
        <v>317.73</v>
      </c>
      <c r="J1349" s="10" cm="1">
        <f t="array" ref="J1349">_xlfn.XLOOKUP(E1349,INDEX(CO2yr,,1), INDEX(CO2yr,,2),-9,1)</f>
        <v>318.43</v>
      </c>
    </row>
    <row r="1350" spans="5:10">
      <c r="E1350" s="5">
        <v>1961.875</v>
      </c>
      <c r="F1350">
        <v>318</v>
      </c>
      <c r="G1350" s="12">
        <f t="shared" si="61"/>
        <v>8.3128829552843566</v>
      </c>
      <c r="H1350" s="14">
        <f t="shared" si="62"/>
        <v>0.99895106058524241</v>
      </c>
      <c r="I1350" s="10" cm="1">
        <f t="array" ref="I1350">_xlfn.XLOOKUP(E1350,INDEX(CO2yr,,1), INDEX(CO2yr,,2),-9,-1)</f>
        <v>317.73</v>
      </c>
      <c r="J1350" s="10" cm="1">
        <f t="array" ref="J1350">_xlfn.XLOOKUP(E1350,INDEX(CO2yr,,1), INDEX(CO2yr,,2),-9,1)</f>
        <v>318.43</v>
      </c>
    </row>
    <row r="1351" spans="5:10">
      <c r="E1351" s="5">
        <v>1961.9583333333333</v>
      </c>
      <c r="F1351">
        <v>317.77999999999997</v>
      </c>
      <c r="G1351" s="12">
        <f t="shared" si="61"/>
        <v>8.3118845189646731</v>
      </c>
      <c r="H1351" s="14">
        <f t="shared" si="62"/>
        <v>0.99883107946367011</v>
      </c>
      <c r="I1351" s="10" cm="1">
        <f t="array" ref="I1351">_xlfn.XLOOKUP(E1351,INDEX(CO2yr,,1), INDEX(CO2yr,,2),-9,-1)</f>
        <v>317.73</v>
      </c>
      <c r="J1351" s="10" cm="1">
        <f t="array" ref="J1351">_xlfn.XLOOKUP(E1351,INDEX(CO2yr,,1), INDEX(CO2yr,,2),-9,1)</f>
        <v>318.43</v>
      </c>
    </row>
    <row r="1352" spans="5:10">
      <c r="E1352" s="5">
        <v>1962.0416666666665</v>
      </c>
      <c r="F1352">
        <v>317.89</v>
      </c>
      <c r="G1352" s="12">
        <f t="shared" si="61"/>
        <v>8.3123838234971572</v>
      </c>
      <c r="H1352" s="14">
        <f t="shared" si="62"/>
        <v>0.99889108040377272</v>
      </c>
      <c r="I1352" s="10" cm="1">
        <f t="array" ref="I1352">_xlfn.XLOOKUP(E1352,INDEX(CO2yr,,1), INDEX(CO2yr,,2),-9,-1)</f>
        <v>318.43</v>
      </c>
      <c r="J1352" s="10" cm="1">
        <f t="array" ref="J1352">_xlfn.XLOOKUP(E1352,INDEX(CO2yr,,1), INDEX(CO2yr,,2),-9,1)</f>
        <v>319.08</v>
      </c>
    </row>
    <row r="1353" spans="5:10">
      <c r="E1353" s="5">
        <v>1962.125</v>
      </c>
      <c r="F1353">
        <v>317.89</v>
      </c>
      <c r="G1353" s="12">
        <f t="shared" ref="G1353:G1416" si="63">LOG(F1353,2)</f>
        <v>8.3123838234971572</v>
      </c>
      <c r="H1353" s="14">
        <f t="shared" ref="H1353:H1416" si="64">G1353/$G$6</f>
        <v>0.99889108040377272</v>
      </c>
      <c r="I1353" s="10" cm="1">
        <f t="array" ref="I1353">_xlfn.XLOOKUP(E1353,INDEX(CO2yr,,1), INDEX(CO2yr,,2),-9,-1)</f>
        <v>318.43</v>
      </c>
      <c r="J1353" s="10" cm="1">
        <f t="array" ref="J1353">_xlfn.XLOOKUP(E1353,INDEX(CO2yr,,1), INDEX(CO2yr,,2),-9,1)</f>
        <v>319.08</v>
      </c>
    </row>
    <row r="1354" spans="5:10">
      <c r="E1354" s="5">
        <v>1962.2083333333333</v>
      </c>
      <c r="F1354">
        <v>318.39</v>
      </c>
      <c r="G1354" s="12">
        <f t="shared" si="63"/>
        <v>8.3146512141708371</v>
      </c>
      <c r="H1354" s="14">
        <f t="shared" si="64"/>
        <v>0.99916355053602612</v>
      </c>
      <c r="I1354" s="10" cm="1">
        <f t="array" ref="I1354">_xlfn.XLOOKUP(E1354,INDEX(CO2yr,,1), INDEX(CO2yr,,2),-9,-1)</f>
        <v>318.43</v>
      </c>
      <c r="J1354" s="10" cm="1">
        <f t="array" ref="J1354">_xlfn.XLOOKUP(E1354,INDEX(CO2yr,,1), INDEX(CO2yr,,2),-9,1)</f>
        <v>319.08</v>
      </c>
    </row>
    <row r="1355" spans="5:10">
      <c r="E1355" s="5">
        <v>1962.2916666666665</v>
      </c>
      <c r="F1355">
        <v>318.24</v>
      </c>
      <c r="G1355" s="12">
        <f t="shared" si="63"/>
        <v>8.3139713710590204</v>
      </c>
      <c r="H1355" s="14">
        <f t="shared" si="64"/>
        <v>0.99908185445041608</v>
      </c>
      <c r="I1355" s="10" cm="1">
        <f t="array" ref="I1355">_xlfn.XLOOKUP(E1355,INDEX(CO2yr,,1), INDEX(CO2yr,,2),-9,-1)</f>
        <v>318.43</v>
      </c>
      <c r="J1355" s="10" cm="1">
        <f t="array" ref="J1355">_xlfn.XLOOKUP(E1355,INDEX(CO2yr,,1), INDEX(CO2yr,,2),-9,1)</f>
        <v>319.08</v>
      </c>
    </row>
    <row r="1356" spans="5:10">
      <c r="E1356" s="5">
        <v>1962.375</v>
      </c>
      <c r="F1356">
        <v>318.16000000000003</v>
      </c>
      <c r="G1356" s="12">
        <f t="shared" si="63"/>
        <v>8.3136086570304872</v>
      </c>
      <c r="H1356" s="14">
        <f t="shared" si="64"/>
        <v>0.99903826745834112</v>
      </c>
      <c r="I1356" s="10" cm="1">
        <f t="array" ref="I1356">_xlfn.XLOOKUP(E1356,INDEX(CO2yr,,1), INDEX(CO2yr,,2),-9,-1)</f>
        <v>318.43</v>
      </c>
      <c r="J1356" s="10" cm="1">
        <f t="array" ref="J1356">_xlfn.XLOOKUP(E1356,INDEX(CO2yr,,1), INDEX(CO2yr,,2),-9,1)</f>
        <v>319.08</v>
      </c>
    </row>
    <row r="1357" spans="5:10">
      <c r="E1357" s="5">
        <v>1962.4583333333333</v>
      </c>
      <c r="F1357">
        <v>318.45</v>
      </c>
      <c r="G1357" s="12">
        <f t="shared" si="63"/>
        <v>8.3149230617391723</v>
      </c>
      <c r="H1357" s="14">
        <f t="shared" si="64"/>
        <v>0.99919621819394533</v>
      </c>
      <c r="I1357" s="10" cm="1">
        <f t="array" ref="I1357">_xlfn.XLOOKUP(E1357,INDEX(CO2yr,,1), INDEX(CO2yr,,2),-9,-1)</f>
        <v>318.43</v>
      </c>
      <c r="J1357" s="10" cm="1">
        <f t="array" ref="J1357">_xlfn.XLOOKUP(E1357,INDEX(CO2yr,,1), INDEX(CO2yr,,2),-9,1)</f>
        <v>319.08</v>
      </c>
    </row>
    <row r="1358" spans="5:10">
      <c r="E1358" s="5">
        <v>1962.5416666666665</v>
      </c>
      <c r="F1358">
        <v>318.94</v>
      </c>
      <c r="G1358" s="12">
        <f t="shared" si="63"/>
        <v>8.3171412349433229</v>
      </c>
      <c r="H1358" s="14">
        <f t="shared" si="64"/>
        <v>0.99946277391074867</v>
      </c>
      <c r="I1358" s="10" cm="1">
        <f t="array" ref="I1358">_xlfn.XLOOKUP(E1358,INDEX(CO2yr,,1), INDEX(CO2yr,,2),-9,-1)</f>
        <v>318.43</v>
      </c>
      <c r="J1358" s="10" cm="1">
        <f t="array" ref="J1358">_xlfn.XLOOKUP(E1358,INDEX(CO2yr,,1), INDEX(CO2yr,,2),-9,1)</f>
        <v>319.08</v>
      </c>
    </row>
    <row r="1359" spans="5:10">
      <c r="E1359" s="5">
        <v>1962.625</v>
      </c>
      <c r="F1359">
        <v>318.70999999999998</v>
      </c>
      <c r="G1359" s="12">
        <f t="shared" si="63"/>
        <v>8.3161004763020792</v>
      </c>
      <c r="H1359" s="14">
        <f t="shared" si="64"/>
        <v>0.99933770695695223</v>
      </c>
      <c r="I1359" s="10" cm="1">
        <f t="array" ref="I1359">_xlfn.XLOOKUP(E1359,INDEX(CO2yr,,1), INDEX(CO2yr,,2),-9,-1)</f>
        <v>318.43</v>
      </c>
      <c r="J1359" s="10" cm="1">
        <f t="array" ref="J1359">_xlfn.XLOOKUP(E1359,INDEX(CO2yr,,1), INDEX(CO2yr,,2),-9,1)</f>
        <v>319.08</v>
      </c>
    </row>
    <row r="1360" spans="5:10">
      <c r="E1360" s="5">
        <v>1962.7083333333333</v>
      </c>
      <c r="F1360">
        <v>319.18</v>
      </c>
      <c r="G1360" s="12">
        <f t="shared" si="63"/>
        <v>8.3182264440768403</v>
      </c>
      <c r="H1360" s="14">
        <f t="shared" si="64"/>
        <v>0.99959318243697426</v>
      </c>
      <c r="I1360" s="10" cm="1">
        <f t="array" ref="I1360">_xlfn.XLOOKUP(E1360,INDEX(CO2yr,,1), INDEX(CO2yr,,2),-9,-1)</f>
        <v>318.43</v>
      </c>
      <c r="J1360" s="10" cm="1">
        <f t="array" ref="J1360">_xlfn.XLOOKUP(E1360,INDEX(CO2yr,,1), INDEX(CO2yr,,2),-9,1)</f>
        <v>319.08</v>
      </c>
    </row>
    <row r="1361" spans="5:10">
      <c r="E1361" s="5">
        <v>1962.7916666666665</v>
      </c>
      <c r="F1361">
        <v>318.45999999999998</v>
      </c>
      <c r="G1361" s="12">
        <f t="shared" si="63"/>
        <v>8.3149683646875019</v>
      </c>
      <c r="H1361" s="14">
        <f t="shared" si="64"/>
        <v>0.99920166220518969</v>
      </c>
      <c r="I1361" s="10" cm="1">
        <f t="array" ref="I1361">_xlfn.XLOOKUP(E1361,INDEX(CO2yr,,1), INDEX(CO2yr,,2),-9,-1)</f>
        <v>318.43</v>
      </c>
      <c r="J1361" s="10" cm="1">
        <f t="array" ref="J1361">_xlfn.XLOOKUP(E1361,INDEX(CO2yr,,1), INDEX(CO2yr,,2),-9,1)</f>
        <v>319.08</v>
      </c>
    </row>
    <row r="1362" spans="5:10">
      <c r="E1362" s="5">
        <v>1962.875</v>
      </c>
      <c r="F1362">
        <v>318.58999999999997</v>
      </c>
      <c r="G1362" s="12">
        <f t="shared" si="63"/>
        <v>8.3155571735970639</v>
      </c>
      <c r="H1362" s="14">
        <f t="shared" si="64"/>
        <v>0.99927241879924411</v>
      </c>
      <c r="I1362" s="10" cm="1">
        <f t="array" ref="I1362">_xlfn.XLOOKUP(E1362,INDEX(CO2yr,,1), INDEX(CO2yr,,2),-9,-1)</f>
        <v>318.43</v>
      </c>
      <c r="J1362" s="10" cm="1">
        <f t="array" ref="J1362">_xlfn.XLOOKUP(E1362,INDEX(CO2yr,,1), INDEX(CO2yr,,2),-9,1)</f>
        <v>319.08</v>
      </c>
    </row>
    <row r="1363" spans="5:10">
      <c r="E1363" s="5">
        <v>1962.9583333333333</v>
      </c>
      <c r="F1363">
        <v>318.47000000000003</v>
      </c>
      <c r="G1363" s="12">
        <f t="shared" si="63"/>
        <v>8.3150136662132876</v>
      </c>
      <c r="H1363" s="14">
        <f t="shared" si="64"/>
        <v>0.99920710604548835</v>
      </c>
      <c r="I1363" s="10" cm="1">
        <f t="array" ref="I1363">_xlfn.XLOOKUP(E1363,INDEX(CO2yr,,1), INDEX(CO2yr,,2),-9,-1)</f>
        <v>318.43</v>
      </c>
      <c r="J1363" s="10" cm="1">
        <f t="array" ref="J1363">_xlfn.XLOOKUP(E1363,INDEX(CO2yr,,1), INDEX(CO2yr,,2),-9,1)</f>
        <v>319.08</v>
      </c>
    </row>
    <row r="1364" spans="5:10">
      <c r="E1364" s="5">
        <v>1963.0416666666665</v>
      </c>
      <c r="F1364">
        <v>318.69</v>
      </c>
      <c r="G1364" s="12">
        <f t="shared" si="63"/>
        <v>8.316009940058505</v>
      </c>
      <c r="H1364" s="14">
        <f t="shared" si="64"/>
        <v>0.99932682730460709</v>
      </c>
      <c r="I1364" s="10" cm="1">
        <f t="array" ref="I1364">_xlfn.XLOOKUP(E1364,INDEX(CO2yr,,1), INDEX(CO2yr,,2),-9,-1)</f>
        <v>319.08</v>
      </c>
      <c r="J1364" s="10" cm="1">
        <f t="array" ref="J1364">_xlfn.XLOOKUP(E1364,INDEX(CO2yr,,1), INDEX(CO2yr,,2),-9,1)</f>
        <v>319.64999999999998</v>
      </c>
    </row>
    <row r="1365" spans="5:10">
      <c r="E1365" s="5">
        <v>1963.125</v>
      </c>
      <c r="F1365">
        <v>318.41000000000003</v>
      </c>
      <c r="G1365" s="12">
        <f t="shared" si="63"/>
        <v>8.3147418357186602</v>
      </c>
      <c r="H1365" s="14">
        <f t="shared" si="64"/>
        <v>0.99917444043929993</v>
      </c>
      <c r="I1365" s="10" cm="1">
        <f t="array" ref="I1365">_xlfn.XLOOKUP(E1365,INDEX(CO2yr,,1), INDEX(CO2yr,,2),-9,-1)</f>
        <v>319.08</v>
      </c>
      <c r="J1365" s="10" cm="1">
        <f t="array" ref="J1365">_xlfn.XLOOKUP(E1365,INDEX(CO2yr,,1), INDEX(CO2yr,,2),-9,1)</f>
        <v>319.64999999999998</v>
      </c>
    </row>
    <row r="1366" spans="5:10">
      <c r="E1366" s="5">
        <v>1963.2083333333333</v>
      </c>
      <c r="F1366">
        <v>318.57</v>
      </c>
      <c r="G1366" s="12">
        <f t="shared" si="63"/>
        <v>8.3154666032510693</v>
      </c>
      <c r="H1366" s="14">
        <f t="shared" si="64"/>
        <v>0.9992615350488443</v>
      </c>
      <c r="I1366" s="10" cm="1">
        <f t="array" ref="I1366">_xlfn.XLOOKUP(E1366,INDEX(CO2yr,,1), INDEX(CO2yr,,2),-9,-1)</f>
        <v>319.08</v>
      </c>
      <c r="J1366" s="10" cm="1">
        <f t="array" ref="J1366">_xlfn.XLOOKUP(E1366,INDEX(CO2yr,,1), INDEX(CO2yr,,2),-9,1)</f>
        <v>319.64999999999998</v>
      </c>
    </row>
    <row r="1367" spans="5:10">
      <c r="E1367" s="5">
        <v>1963.2916666666665</v>
      </c>
      <c r="F1367">
        <v>319.05</v>
      </c>
      <c r="G1367" s="12">
        <f t="shared" si="63"/>
        <v>8.3176387237944667</v>
      </c>
      <c r="H1367" s="14">
        <f t="shared" si="64"/>
        <v>0.99952255666219036</v>
      </c>
      <c r="I1367" s="10" cm="1">
        <f t="array" ref="I1367">_xlfn.XLOOKUP(E1367,INDEX(CO2yr,,1), INDEX(CO2yr,,2),-9,-1)</f>
        <v>319.08</v>
      </c>
      <c r="J1367" s="10" cm="1">
        <f t="array" ref="J1367">_xlfn.XLOOKUP(E1367,INDEX(CO2yr,,1), INDEX(CO2yr,,2),-9,1)</f>
        <v>319.64999999999998</v>
      </c>
    </row>
    <row r="1368" spans="5:10">
      <c r="E1368" s="5">
        <v>1963.375</v>
      </c>
      <c r="F1368">
        <v>319.38</v>
      </c>
      <c r="G1368" s="12">
        <f t="shared" si="63"/>
        <v>8.319130161871918</v>
      </c>
      <c r="H1368" s="14">
        <f t="shared" si="64"/>
        <v>0.99970178132555698</v>
      </c>
      <c r="I1368" s="10" cm="1">
        <f t="array" ref="I1368">_xlfn.XLOOKUP(E1368,INDEX(CO2yr,,1), INDEX(CO2yr,,2),-9,-1)</f>
        <v>319.08</v>
      </c>
      <c r="J1368" s="10" cm="1">
        <f t="array" ref="J1368">_xlfn.XLOOKUP(E1368,INDEX(CO2yr,,1), INDEX(CO2yr,,2),-9,1)</f>
        <v>319.64999999999998</v>
      </c>
    </row>
    <row r="1369" spans="5:10">
      <c r="E1369" s="5">
        <v>1963.4583333333333</v>
      </c>
      <c r="F1369">
        <v>319.31</v>
      </c>
      <c r="G1369" s="12">
        <f t="shared" si="63"/>
        <v>8.3188139250331794</v>
      </c>
      <c r="H1369" s="14">
        <f t="shared" si="64"/>
        <v>0.99966377945218132</v>
      </c>
      <c r="I1369" s="10" cm="1">
        <f t="array" ref="I1369">_xlfn.XLOOKUP(E1369,INDEX(CO2yr,,1), INDEX(CO2yr,,2),-9,-1)</f>
        <v>319.08</v>
      </c>
      <c r="J1369" s="10" cm="1">
        <f t="array" ref="J1369">_xlfn.XLOOKUP(E1369,INDEX(CO2yr,,1), INDEX(CO2yr,,2),-9,1)</f>
        <v>319.64999999999998</v>
      </c>
    </row>
    <row r="1370" spans="5:10">
      <c r="E1370" s="5">
        <v>1963.5416666666665</v>
      </c>
      <c r="F1370">
        <v>319.07</v>
      </c>
      <c r="G1370" s="12">
        <f t="shared" si="63"/>
        <v>8.3177291578846919</v>
      </c>
      <c r="H1370" s="14">
        <f t="shared" si="64"/>
        <v>0.99953342403886691</v>
      </c>
      <c r="I1370" s="10" cm="1">
        <f t="array" ref="I1370">_xlfn.XLOOKUP(E1370,INDEX(CO2yr,,1), INDEX(CO2yr,,2),-9,-1)</f>
        <v>319.08</v>
      </c>
      <c r="J1370" s="10" cm="1">
        <f t="array" ref="J1370">_xlfn.XLOOKUP(E1370,INDEX(CO2yr,,1), INDEX(CO2yr,,2),-9,1)</f>
        <v>319.64999999999998</v>
      </c>
    </row>
    <row r="1371" spans="5:10">
      <c r="E1371" s="5">
        <v>1963.625</v>
      </c>
      <c r="F1371">
        <v>319.07</v>
      </c>
      <c r="G1371" s="12">
        <f t="shared" si="63"/>
        <v>8.3177291578846919</v>
      </c>
      <c r="H1371" s="14">
        <f t="shared" si="64"/>
        <v>0.99953342403886691</v>
      </c>
      <c r="I1371" s="10" cm="1">
        <f t="array" ref="I1371">_xlfn.XLOOKUP(E1371,INDEX(CO2yr,,1), INDEX(CO2yr,,2),-9,-1)</f>
        <v>319.08</v>
      </c>
      <c r="J1371" s="10" cm="1">
        <f t="array" ref="J1371">_xlfn.XLOOKUP(E1371,INDEX(CO2yr,,1), INDEX(CO2yr,,2),-9,1)</f>
        <v>319.64999999999998</v>
      </c>
    </row>
    <row r="1372" spans="5:10">
      <c r="E1372" s="5">
        <v>1963.7083333333333</v>
      </c>
      <c r="F1372">
        <v>319.16000000000003</v>
      </c>
      <c r="G1372" s="12">
        <f t="shared" si="63"/>
        <v>8.3181360411541725</v>
      </c>
      <c r="H1372" s="14">
        <f t="shared" si="64"/>
        <v>0.99958231880567272</v>
      </c>
      <c r="I1372" s="10" cm="1">
        <f t="array" ref="I1372">_xlfn.XLOOKUP(E1372,INDEX(CO2yr,,1), INDEX(CO2yr,,2),-9,-1)</f>
        <v>319.08</v>
      </c>
      <c r="J1372" s="10" cm="1">
        <f t="array" ref="J1372">_xlfn.XLOOKUP(E1372,INDEX(CO2yr,,1), INDEX(CO2yr,,2),-9,1)</f>
        <v>319.64999999999998</v>
      </c>
    </row>
    <row r="1373" spans="5:10">
      <c r="E1373" s="5">
        <v>1963.7916666666665</v>
      </c>
      <c r="F1373">
        <v>319.02999999999997</v>
      </c>
      <c r="G1373" s="12">
        <f t="shared" si="63"/>
        <v>8.3175482840351034</v>
      </c>
      <c r="H1373" s="14">
        <f t="shared" si="64"/>
        <v>0.99951168860425899</v>
      </c>
      <c r="I1373" s="10" cm="1">
        <f t="array" ref="I1373">_xlfn.XLOOKUP(E1373,INDEX(CO2yr,,1), INDEX(CO2yr,,2),-9,-1)</f>
        <v>319.08</v>
      </c>
      <c r="J1373" s="10" cm="1">
        <f t="array" ref="J1373">_xlfn.XLOOKUP(E1373,INDEX(CO2yr,,1), INDEX(CO2yr,,2),-9,1)</f>
        <v>319.64999999999998</v>
      </c>
    </row>
    <row r="1374" spans="5:10">
      <c r="E1374" s="5">
        <v>1963.875</v>
      </c>
      <c r="F1374">
        <v>318.98</v>
      </c>
      <c r="G1374" s="12">
        <f t="shared" si="63"/>
        <v>8.3173221598295513</v>
      </c>
      <c r="H1374" s="14">
        <f t="shared" si="64"/>
        <v>0.99948451547838013</v>
      </c>
      <c r="I1374" s="10" cm="1">
        <f t="array" ref="I1374">_xlfn.XLOOKUP(E1374,INDEX(CO2yr,,1), INDEX(CO2yr,,2),-9,-1)</f>
        <v>319.08</v>
      </c>
      <c r="J1374" s="10" cm="1">
        <f t="array" ref="J1374">_xlfn.XLOOKUP(E1374,INDEX(CO2yr,,1), INDEX(CO2yr,,2),-9,1)</f>
        <v>319.64999999999998</v>
      </c>
    </row>
    <row r="1375" spans="5:10">
      <c r="E1375" s="5">
        <v>1963.9583333333333</v>
      </c>
      <c r="F1375">
        <v>319.13</v>
      </c>
      <c r="G1375" s="12">
        <f t="shared" si="63"/>
        <v>8.3180004261476448</v>
      </c>
      <c r="H1375" s="14">
        <f t="shared" si="64"/>
        <v>0.99956602208222178</v>
      </c>
      <c r="I1375" s="10" cm="1">
        <f t="array" ref="I1375">_xlfn.XLOOKUP(E1375,INDEX(CO2yr,,1), INDEX(CO2yr,,2),-9,-1)</f>
        <v>319.08</v>
      </c>
      <c r="J1375" s="10" cm="1">
        <f t="array" ref="J1375">_xlfn.XLOOKUP(E1375,INDEX(CO2yr,,1), INDEX(CO2yr,,2),-9,1)</f>
        <v>319.64999999999998</v>
      </c>
    </row>
    <row r="1376" spans="5:10">
      <c r="E1376" s="5">
        <v>1964.0416666666665</v>
      </c>
      <c r="F1376">
        <v>319.52</v>
      </c>
      <c r="G1376" s="12">
        <f t="shared" si="63"/>
        <v>8.3197624276692483</v>
      </c>
      <c r="H1376" s="14">
        <f t="shared" si="64"/>
        <v>0.99977776009155339</v>
      </c>
      <c r="I1376" s="10" cm="1">
        <f t="array" ref="I1376">_xlfn.XLOOKUP(E1376,INDEX(CO2yr,,1), INDEX(CO2yr,,2),-9,-1)</f>
        <v>319.64999999999998</v>
      </c>
      <c r="J1376" s="10" cm="1">
        <f t="array" ref="J1376">_xlfn.XLOOKUP(E1376,INDEX(CO2yr,,1), INDEX(CO2yr,,2),-9,1)</f>
        <v>320.23</v>
      </c>
    </row>
    <row r="1377" spans="5:10">
      <c r="E1377" s="5">
        <v>1964.125</v>
      </c>
      <c r="F1377">
        <v>319.37</v>
      </c>
      <c r="G1377" s="12">
        <f t="shared" si="63"/>
        <v>8.3190849894244501</v>
      </c>
      <c r="H1377" s="14">
        <f t="shared" si="64"/>
        <v>0.9996963529964743</v>
      </c>
      <c r="I1377" s="10" cm="1">
        <f t="array" ref="I1377">_xlfn.XLOOKUP(E1377,INDEX(CO2yr,,1), INDEX(CO2yr,,2),-9,-1)</f>
        <v>319.64999999999998</v>
      </c>
      <c r="J1377" s="10" cm="1">
        <f t="array" ref="J1377">_xlfn.XLOOKUP(E1377,INDEX(CO2yr,,1), INDEX(CO2yr,,2),-9,1)</f>
        <v>320.23</v>
      </c>
    </row>
    <row r="1378" spans="5:10">
      <c r="E1378" s="5">
        <v>1964.2083333333333</v>
      </c>
      <c r="F1378">
        <v>319.41000000000003</v>
      </c>
      <c r="G1378" s="12">
        <f t="shared" si="63"/>
        <v>8.319265670728532</v>
      </c>
      <c r="H1378" s="14">
        <f t="shared" si="64"/>
        <v>0.99971806529307605</v>
      </c>
      <c r="I1378" s="10" cm="1">
        <f t="array" ref="I1378">_xlfn.XLOOKUP(E1378,INDEX(CO2yr,,1), INDEX(CO2yr,,2),-9,-1)</f>
        <v>319.64999999999998</v>
      </c>
      <c r="J1378" s="10" cm="1">
        <f t="array" ref="J1378">_xlfn.XLOOKUP(E1378,INDEX(CO2yr,,1), INDEX(CO2yr,,2),-9,1)</f>
        <v>320.23</v>
      </c>
    </row>
    <row r="1379" spans="5:10">
      <c r="E1379" s="5">
        <v>1964.2916666666665</v>
      </c>
      <c r="F1379">
        <v>319.45999999999998</v>
      </c>
      <c r="G1379" s="12">
        <f t="shared" si="63"/>
        <v>8.319491490542239</v>
      </c>
      <c r="H1379" s="14">
        <f t="shared" si="64"/>
        <v>0.99974520184048288</v>
      </c>
      <c r="I1379" s="10" cm="1">
        <f t="array" ref="I1379">_xlfn.XLOOKUP(E1379,INDEX(CO2yr,,1), INDEX(CO2yr,,2),-9,-1)</f>
        <v>319.64999999999998</v>
      </c>
      <c r="J1379" s="10" cm="1">
        <f t="array" ref="J1379">_xlfn.XLOOKUP(E1379,INDEX(CO2yr,,1), INDEX(CO2yr,,2),-9,1)</f>
        <v>320.23</v>
      </c>
    </row>
    <row r="1380" spans="5:10">
      <c r="E1380" s="5">
        <v>1964.375</v>
      </c>
      <c r="F1380">
        <v>319.37</v>
      </c>
      <c r="G1380" s="12">
        <f t="shared" si="63"/>
        <v>8.3190849894244501</v>
      </c>
      <c r="H1380" s="14">
        <f t="shared" si="64"/>
        <v>0.9996963529964743</v>
      </c>
      <c r="I1380" s="10" cm="1">
        <f t="array" ref="I1380">_xlfn.XLOOKUP(E1380,INDEX(CO2yr,,1), INDEX(CO2yr,,2),-9,-1)</f>
        <v>319.64999999999998</v>
      </c>
      <c r="J1380" s="10" cm="1">
        <f t="array" ref="J1380">_xlfn.XLOOKUP(E1380,INDEX(CO2yr,,1), INDEX(CO2yr,,2),-9,1)</f>
        <v>320.23</v>
      </c>
    </row>
    <row r="1381" spans="5:10">
      <c r="E1381" s="5">
        <v>1964.4583333333333</v>
      </c>
      <c r="F1381">
        <v>319.73</v>
      </c>
      <c r="G1381" s="12">
        <f t="shared" si="63"/>
        <v>8.3207103071201214</v>
      </c>
      <c r="H1381" s="14">
        <f t="shared" si="64"/>
        <v>0.99989166584336653</v>
      </c>
      <c r="I1381" s="10" cm="1">
        <f t="array" ref="I1381">_xlfn.XLOOKUP(E1381,INDEX(CO2yr,,1), INDEX(CO2yr,,2),-9,-1)</f>
        <v>319.64999999999998</v>
      </c>
      <c r="J1381" s="10" cm="1">
        <f t="array" ref="J1381">_xlfn.XLOOKUP(E1381,INDEX(CO2yr,,1), INDEX(CO2yr,,2),-9,1)</f>
        <v>320.23</v>
      </c>
    </row>
    <row r="1382" spans="5:10">
      <c r="E1382" s="5">
        <v>1964.5416666666665</v>
      </c>
      <c r="F1382">
        <v>319.79000000000002</v>
      </c>
      <c r="G1382" s="12">
        <f t="shared" si="63"/>
        <v>8.3209810154723449</v>
      </c>
      <c r="H1382" s="14">
        <f t="shared" si="64"/>
        <v>0.99992419660279352</v>
      </c>
      <c r="I1382" s="10" cm="1">
        <f t="array" ref="I1382">_xlfn.XLOOKUP(E1382,INDEX(CO2yr,,1), INDEX(CO2yr,,2),-9,-1)</f>
        <v>319.64999999999998</v>
      </c>
      <c r="J1382" s="10" cm="1">
        <f t="array" ref="J1382">_xlfn.XLOOKUP(E1382,INDEX(CO2yr,,1), INDEX(CO2yr,,2),-9,1)</f>
        <v>320.23</v>
      </c>
    </row>
    <row r="1383" spans="5:10">
      <c r="E1383" s="5">
        <v>1964.625</v>
      </c>
      <c r="F1383">
        <v>320.02999999999997</v>
      </c>
      <c r="G1383" s="12">
        <f t="shared" si="63"/>
        <v>8.3220633412078744</v>
      </c>
      <c r="H1383" s="14">
        <f t="shared" si="64"/>
        <v>1.000054258633887</v>
      </c>
      <c r="I1383" s="10" cm="1">
        <f t="array" ref="I1383">_xlfn.XLOOKUP(E1383,INDEX(CO2yr,,1), INDEX(CO2yr,,2),-9,-1)</f>
        <v>319.64999999999998</v>
      </c>
      <c r="J1383" s="10" cm="1">
        <f t="array" ref="J1383">_xlfn.XLOOKUP(E1383,INDEX(CO2yr,,1), INDEX(CO2yr,,2),-9,1)</f>
        <v>320.23</v>
      </c>
    </row>
    <row r="1384" spans="5:10">
      <c r="E1384" s="5">
        <v>1964.7083333333333</v>
      </c>
      <c r="F1384">
        <v>319.67</v>
      </c>
      <c r="G1384" s="12">
        <f t="shared" si="63"/>
        <v>8.3204395479624509</v>
      </c>
      <c r="H1384" s="14">
        <f t="shared" si="64"/>
        <v>0.99985912897869844</v>
      </c>
      <c r="I1384" s="10" cm="1">
        <f t="array" ref="I1384">_xlfn.XLOOKUP(E1384,INDEX(CO2yr,,1), INDEX(CO2yr,,2),-9,-1)</f>
        <v>319.64999999999998</v>
      </c>
      <c r="J1384" s="10" cm="1">
        <f t="array" ref="J1384">_xlfn.XLOOKUP(E1384,INDEX(CO2yr,,1), INDEX(CO2yr,,2),-9,1)</f>
        <v>320.23</v>
      </c>
    </row>
    <row r="1385" spans="5:10">
      <c r="E1385" s="5">
        <v>1964.7916666666665</v>
      </c>
      <c r="F1385">
        <v>319.93</v>
      </c>
      <c r="G1385" s="12">
        <f t="shared" si="63"/>
        <v>8.3216124708245278</v>
      </c>
      <c r="H1385" s="14">
        <f t="shared" si="64"/>
        <v>1.0000000779783846</v>
      </c>
      <c r="I1385" s="10" cm="1">
        <f t="array" ref="I1385">_xlfn.XLOOKUP(E1385,INDEX(CO2yr,,1), INDEX(CO2yr,,2),-9,-1)</f>
        <v>319.64999999999998</v>
      </c>
      <c r="J1385" s="10" cm="1">
        <f t="array" ref="J1385">_xlfn.XLOOKUP(E1385,INDEX(CO2yr,,1), INDEX(CO2yr,,2),-9,1)</f>
        <v>320.23</v>
      </c>
    </row>
    <row r="1386" spans="5:10">
      <c r="E1386" s="5">
        <v>1964.875</v>
      </c>
      <c r="F1386">
        <v>319.58999999999997</v>
      </c>
      <c r="G1386" s="12">
        <f t="shared" si="63"/>
        <v>8.3200784566885595</v>
      </c>
      <c r="H1386" s="14">
        <f t="shared" si="64"/>
        <v>0.99981573699147064</v>
      </c>
      <c r="I1386" s="10" cm="1">
        <f t="array" ref="I1386">_xlfn.XLOOKUP(E1386,INDEX(CO2yr,,1), INDEX(CO2yr,,2),-9,-1)</f>
        <v>319.64999999999998</v>
      </c>
      <c r="J1386" s="10" cm="1">
        <f t="array" ref="J1386">_xlfn.XLOOKUP(E1386,INDEX(CO2yr,,1), INDEX(CO2yr,,2),-9,1)</f>
        <v>320.23</v>
      </c>
    </row>
    <row r="1387" spans="5:10">
      <c r="E1387" s="5">
        <v>1964.9583333333333</v>
      </c>
      <c r="F1387">
        <v>319.49</v>
      </c>
      <c r="G1387" s="12">
        <f t="shared" si="63"/>
        <v>8.3196269654659698</v>
      </c>
      <c r="H1387" s="14">
        <f t="shared" si="64"/>
        <v>0.99976148173032031</v>
      </c>
      <c r="I1387" s="10" cm="1">
        <f t="array" ref="I1387">_xlfn.XLOOKUP(E1387,INDEX(CO2yr,,1), INDEX(CO2yr,,2),-9,-1)</f>
        <v>319.64999999999998</v>
      </c>
      <c r="J1387" s="10" cm="1">
        <f t="array" ref="J1387">_xlfn.XLOOKUP(E1387,INDEX(CO2yr,,1), INDEX(CO2yr,,2),-9,1)</f>
        <v>320.23</v>
      </c>
    </row>
    <row r="1388" spans="5:10">
      <c r="E1388" s="5">
        <v>1965.0416666666665</v>
      </c>
      <c r="F1388">
        <v>319.38</v>
      </c>
      <c r="G1388" s="12">
        <f t="shared" si="63"/>
        <v>8.319130161871918</v>
      </c>
      <c r="H1388" s="14">
        <f t="shared" si="64"/>
        <v>0.99970178132555698</v>
      </c>
      <c r="I1388" s="10" cm="1">
        <f t="array" ref="I1388">_xlfn.XLOOKUP(E1388,INDEX(CO2yr,,1), INDEX(CO2yr,,2),-9,-1)</f>
        <v>320.23</v>
      </c>
      <c r="J1388" s="10" cm="1">
        <f t="array" ref="J1388">_xlfn.XLOOKUP(E1388,INDEX(CO2yr,,1), INDEX(CO2yr,,2),-9,1)</f>
        <v>321.58999999999997</v>
      </c>
    </row>
    <row r="1389" spans="5:10">
      <c r="E1389" s="5">
        <v>1965.125</v>
      </c>
      <c r="F1389">
        <v>319.79000000000002</v>
      </c>
      <c r="G1389" s="12">
        <f t="shared" si="63"/>
        <v>8.3209810154723449</v>
      </c>
      <c r="H1389" s="14">
        <f t="shared" si="64"/>
        <v>0.99992419660279352</v>
      </c>
      <c r="I1389" s="10" cm="1">
        <f t="array" ref="I1389">_xlfn.XLOOKUP(E1389,INDEX(CO2yr,,1), INDEX(CO2yr,,2),-9,-1)</f>
        <v>320.23</v>
      </c>
      <c r="J1389" s="10" cm="1">
        <f t="array" ref="J1389">_xlfn.XLOOKUP(E1389,INDEX(CO2yr,,1), INDEX(CO2yr,,2),-9,1)</f>
        <v>321.58999999999997</v>
      </c>
    </row>
    <row r="1390" spans="5:10">
      <c r="E1390" s="5">
        <v>1965.2083333333333</v>
      </c>
      <c r="F1390">
        <v>319.58999999999997</v>
      </c>
      <c r="G1390" s="12">
        <f t="shared" si="63"/>
        <v>8.3200784566885595</v>
      </c>
      <c r="H1390" s="14">
        <f t="shared" si="64"/>
        <v>0.99981573699147064</v>
      </c>
      <c r="I1390" s="10" cm="1">
        <f t="array" ref="I1390">_xlfn.XLOOKUP(E1390,INDEX(CO2yr,,1), INDEX(CO2yr,,2),-9,-1)</f>
        <v>320.23</v>
      </c>
      <c r="J1390" s="10" cm="1">
        <f t="array" ref="J1390">_xlfn.XLOOKUP(E1390,INDEX(CO2yr,,1), INDEX(CO2yr,,2),-9,1)</f>
        <v>321.58999999999997</v>
      </c>
    </row>
    <row r="1391" spans="5:10">
      <c r="E1391" s="5">
        <v>1965.2916666666665</v>
      </c>
      <c r="F1391">
        <v>319.79000000000002</v>
      </c>
      <c r="G1391" s="12">
        <f t="shared" si="63"/>
        <v>8.3209810154723449</v>
      </c>
      <c r="H1391" s="14">
        <f t="shared" si="64"/>
        <v>0.99992419660279352</v>
      </c>
      <c r="I1391" s="10" cm="1">
        <f t="array" ref="I1391">_xlfn.XLOOKUP(E1391,INDEX(CO2yr,,1), INDEX(CO2yr,,2),-9,-1)</f>
        <v>320.23</v>
      </c>
      <c r="J1391" s="10" cm="1">
        <f t="array" ref="J1391">_xlfn.XLOOKUP(E1391,INDEX(CO2yr,,1), INDEX(CO2yr,,2),-9,1)</f>
        <v>321.58999999999997</v>
      </c>
    </row>
    <row r="1392" spans="5:10">
      <c r="E1392" s="5">
        <v>1965.375</v>
      </c>
      <c r="F1392">
        <v>319.27999999999997</v>
      </c>
      <c r="G1392" s="12">
        <f t="shared" si="63"/>
        <v>8.3186783737365477</v>
      </c>
      <c r="H1392" s="14">
        <f t="shared" si="64"/>
        <v>0.99964749038468659</v>
      </c>
      <c r="I1392" s="10" cm="1">
        <f t="array" ref="I1392">_xlfn.XLOOKUP(E1392,INDEX(CO2yr,,1), INDEX(CO2yr,,2),-9,-1)</f>
        <v>320.23</v>
      </c>
      <c r="J1392" s="10" cm="1">
        <f t="array" ref="J1392">_xlfn.XLOOKUP(E1392,INDEX(CO2yr,,1), INDEX(CO2yr,,2),-9,1)</f>
        <v>321.58999999999997</v>
      </c>
    </row>
    <row r="1393" spans="5:10">
      <c r="E1393" s="5">
        <v>1965.4583333333333</v>
      </c>
      <c r="F1393">
        <v>319.68</v>
      </c>
      <c r="G1393" s="12">
        <f t="shared" si="63"/>
        <v>8.320484678017694</v>
      </c>
      <c r="H1393" s="14">
        <f t="shared" si="64"/>
        <v>0.99986455221354875</v>
      </c>
      <c r="I1393" s="10" cm="1">
        <f t="array" ref="I1393">_xlfn.XLOOKUP(E1393,INDEX(CO2yr,,1), INDEX(CO2yr,,2),-9,-1)</f>
        <v>320.23</v>
      </c>
      <c r="J1393" s="10" cm="1">
        <f t="array" ref="J1393">_xlfn.XLOOKUP(E1393,INDEX(CO2yr,,1), INDEX(CO2yr,,2),-9,1)</f>
        <v>321.58999999999997</v>
      </c>
    </row>
    <row r="1394" spans="5:10">
      <c r="E1394" s="5">
        <v>1965.5416666666665</v>
      </c>
      <c r="F1394">
        <v>320.52999999999997</v>
      </c>
      <c r="G1394" s="12">
        <f t="shared" si="63"/>
        <v>8.3243155819564265</v>
      </c>
      <c r="H1394" s="14">
        <f t="shared" si="64"/>
        <v>1.0003249082143708</v>
      </c>
      <c r="I1394" s="10" cm="1">
        <f t="array" ref="I1394">_xlfn.XLOOKUP(E1394,INDEX(CO2yr,,1), INDEX(CO2yr,,2),-9,-1)</f>
        <v>320.23</v>
      </c>
      <c r="J1394" s="10" cm="1">
        <f t="array" ref="J1394">_xlfn.XLOOKUP(E1394,INDEX(CO2yr,,1), INDEX(CO2yr,,2),-9,1)</f>
        <v>321.58999999999997</v>
      </c>
    </row>
    <row r="1395" spans="5:10">
      <c r="E1395" s="5">
        <v>1965.625</v>
      </c>
      <c r="F1395">
        <v>320.18</v>
      </c>
      <c r="G1395" s="12">
        <f t="shared" si="63"/>
        <v>8.3227393826945519</v>
      </c>
      <c r="H1395" s="14">
        <f t="shared" si="64"/>
        <v>1.000135497881901</v>
      </c>
      <c r="I1395" s="10" cm="1">
        <f t="array" ref="I1395">_xlfn.XLOOKUP(E1395,INDEX(CO2yr,,1), INDEX(CO2yr,,2),-9,-1)</f>
        <v>320.23</v>
      </c>
      <c r="J1395" s="10" cm="1">
        <f t="array" ref="J1395">_xlfn.XLOOKUP(E1395,INDEX(CO2yr,,1), INDEX(CO2yr,,2),-9,1)</f>
        <v>321.58999999999997</v>
      </c>
    </row>
    <row r="1396" spans="5:10">
      <c r="E1396" s="5">
        <v>1965.7083333333333</v>
      </c>
      <c r="F1396">
        <v>320.77999999999997</v>
      </c>
      <c r="G1396" s="12">
        <f t="shared" si="63"/>
        <v>8.3254403851826115</v>
      </c>
      <c r="H1396" s="14">
        <f t="shared" si="64"/>
        <v>1.0004600747242076</v>
      </c>
      <c r="I1396" s="10" cm="1">
        <f t="array" ref="I1396">_xlfn.XLOOKUP(E1396,INDEX(CO2yr,,1), INDEX(CO2yr,,2),-9,-1)</f>
        <v>320.23</v>
      </c>
      <c r="J1396" s="10" cm="1">
        <f t="array" ref="J1396">_xlfn.XLOOKUP(E1396,INDEX(CO2yr,,1), INDEX(CO2yr,,2),-9,1)</f>
        <v>321.58999999999997</v>
      </c>
    </row>
    <row r="1397" spans="5:10">
      <c r="E1397" s="5">
        <v>1965.7916666666665</v>
      </c>
      <c r="F1397">
        <v>320.37</v>
      </c>
      <c r="G1397" s="12">
        <f t="shared" si="63"/>
        <v>8.3235952473914772</v>
      </c>
      <c r="H1397" s="14">
        <f t="shared" si="64"/>
        <v>1.0002383463102151</v>
      </c>
      <c r="I1397" s="10" cm="1">
        <f t="array" ref="I1397">_xlfn.XLOOKUP(E1397,INDEX(CO2yr,,1), INDEX(CO2yr,,2),-9,-1)</f>
        <v>320.23</v>
      </c>
      <c r="J1397" s="10" cm="1">
        <f t="array" ref="J1397">_xlfn.XLOOKUP(E1397,INDEX(CO2yr,,1), INDEX(CO2yr,,2),-9,1)</f>
        <v>321.58999999999997</v>
      </c>
    </row>
    <row r="1398" spans="5:10">
      <c r="E1398" s="5">
        <v>1965.875</v>
      </c>
      <c r="F1398">
        <v>320.79000000000002</v>
      </c>
      <c r="G1398" s="12">
        <f t="shared" si="63"/>
        <v>8.3254853590760618</v>
      </c>
      <c r="H1398" s="14">
        <f t="shared" si="64"/>
        <v>1.000465479193247</v>
      </c>
      <c r="I1398" s="10" cm="1">
        <f t="array" ref="I1398">_xlfn.XLOOKUP(E1398,INDEX(CO2yr,,1), INDEX(CO2yr,,2),-9,-1)</f>
        <v>320.23</v>
      </c>
      <c r="J1398" s="10" cm="1">
        <f t="array" ref="J1398">_xlfn.XLOOKUP(E1398,INDEX(CO2yr,,1), INDEX(CO2yr,,2),-9,1)</f>
        <v>321.58999999999997</v>
      </c>
    </row>
    <row r="1399" spans="5:10">
      <c r="E1399" s="5">
        <v>1965.9583333333333</v>
      </c>
      <c r="F1399">
        <v>320.2</v>
      </c>
      <c r="G1399" s="12">
        <f t="shared" si="63"/>
        <v>8.322829497628895</v>
      </c>
      <c r="H1399" s="14">
        <f t="shared" si="64"/>
        <v>1.0001463269059256</v>
      </c>
      <c r="I1399" s="10" cm="1">
        <f t="array" ref="I1399">_xlfn.XLOOKUP(E1399,INDEX(CO2yr,,1), INDEX(CO2yr,,2),-9,-1)</f>
        <v>320.23</v>
      </c>
      <c r="J1399" s="10" cm="1">
        <f t="array" ref="J1399">_xlfn.XLOOKUP(E1399,INDEX(CO2yr,,1), INDEX(CO2yr,,2),-9,1)</f>
        <v>321.58999999999997</v>
      </c>
    </row>
    <row r="1400" spans="5:10">
      <c r="E1400" s="5">
        <v>1966.0416666666665</v>
      </c>
      <c r="F1400">
        <v>320.57</v>
      </c>
      <c r="G1400" s="12">
        <f t="shared" si="63"/>
        <v>8.3244956094145781</v>
      </c>
      <c r="H1400" s="14">
        <f t="shared" si="64"/>
        <v>1.000346541938943</v>
      </c>
      <c r="I1400" s="10" cm="1">
        <f t="array" ref="I1400">_xlfn.XLOOKUP(E1400,INDEX(CO2yr,,1), INDEX(CO2yr,,2),-9,-1)</f>
        <v>321.58999999999997</v>
      </c>
      <c r="J1400" s="10" cm="1">
        <f t="array" ref="J1400">_xlfn.XLOOKUP(E1400,INDEX(CO2yr,,1), INDEX(CO2yr,,2),-9,1)</f>
        <v>322.31</v>
      </c>
    </row>
    <row r="1401" spans="5:10">
      <c r="E1401" s="5">
        <v>1966.125</v>
      </c>
      <c r="F1401">
        <v>320.94</v>
      </c>
      <c r="G1401" s="12">
        <f t="shared" si="63"/>
        <v>8.3261597992925829</v>
      </c>
      <c r="H1401" s="14">
        <f t="shared" si="64"/>
        <v>1.0005465260181836</v>
      </c>
      <c r="I1401" s="10" cm="1">
        <f t="array" ref="I1401">_xlfn.XLOOKUP(E1401,INDEX(CO2yr,,1), INDEX(CO2yr,,2),-9,-1)</f>
        <v>321.58999999999997</v>
      </c>
      <c r="J1401" s="10" cm="1">
        <f t="array" ref="J1401">_xlfn.XLOOKUP(E1401,INDEX(CO2yr,,1), INDEX(CO2yr,,2),-9,1)</f>
        <v>322.31</v>
      </c>
    </row>
    <row r="1402" spans="5:10">
      <c r="E1402" s="5">
        <v>1966.2083333333333</v>
      </c>
      <c r="F1402">
        <v>321.08</v>
      </c>
      <c r="G1402" s="12">
        <f t="shared" si="63"/>
        <v>8.3267889924919398</v>
      </c>
      <c r="H1402" s="14">
        <f t="shared" si="64"/>
        <v>1.0006221355530696</v>
      </c>
      <c r="I1402" s="10" cm="1">
        <f t="array" ref="I1402">_xlfn.XLOOKUP(E1402,INDEX(CO2yr,,1), INDEX(CO2yr,,2),-9,-1)</f>
        <v>321.58999999999997</v>
      </c>
      <c r="J1402" s="10" cm="1">
        <f t="array" ref="J1402">_xlfn.XLOOKUP(E1402,INDEX(CO2yr,,1), INDEX(CO2yr,,2),-9,1)</f>
        <v>322.31</v>
      </c>
    </row>
    <row r="1403" spans="5:10">
      <c r="E1403" s="5">
        <v>1966.2916666666665</v>
      </c>
      <c r="F1403">
        <v>321.33999999999997</v>
      </c>
      <c r="G1403" s="12">
        <f t="shared" si="63"/>
        <v>8.3279567666307006</v>
      </c>
      <c r="H1403" s="14">
        <f t="shared" si="64"/>
        <v>1.000762465835682</v>
      </c>
      <c r="I1403" s="10" cm="1">
        <f t="array" ref="I1403">_xlfn.XLOOKUP(E1403,INDEX(CO2yr,,1), INDEX(CO2yr,,2),-9,-1)</f>
        <v>321.58999999999997</v>
      </c>
      <c r="J1403" s="10" cm="1">
        <f t="array" ref="J1403">_xlfn.XLOOKUP(E1403,INDEX(CO2yr,,1), INDEX(CO2yr,,2),-9,1)</f>
        <v>322.31</v>
      </c>
    </row>
    <row r="1404" spans="5:10">
      <c r="E1404" s="5">
        <v>1966.375</v>
      </c>
      <c r="F1404">
        <v>321.18</v>
      </c>
      <c r="G1404" s="12">
        <f t="shared" si="63"/>
        <v>8.3272382482614251</v>
      </c>
      <c r="H1404" s="14">
        <f t="shared" si="64"/>
        <v>1.0006761221819944</v>
      </c>
      <c r="I1404" s="10" cm="1">
        <f t="array" ref="I1404">_xlfn.XLOOKUP(E1404,INDEX(CO2yr,,1), INDEX(CO2yr,,2),-9,-1)</f>
        <v>321.58999999999997</v>
      </c>
      <c r="J1404" s="10" cm="1">
        <f t="array" ref="J1404">_xlfn.XLOOKUP(E1404,INDEX(CO2yr,,1), INDEX(CO2yr,,2),-9,1)</f>
        <v>322.31</v>
      </c>
    </row>
    <row r="1405" spans="5:10">
      <c r="E1405" s="5">
        <v>1966.4583333333333</v>
      </c>
      <c r="F1405">
        <v>321.55</v>
      </c>
      <c r="G1405" s="12">
        <f t="shared" si="63"/>
        <v>8.3288992792514058</v>
      </c>
      <c r="H1405" s="14">
        <f t="shared" si="64"/>
        <v>1.0008757266607331</v>
      </c>
      <c r="I1405" s="10" cm="1">
        <f t="array" ref="I1405">_xlfn.XLOOKUP(E1405,INDEX(CO2yr,,1), INDEX(CO2yr,,2),-9,-1)</f>
        <v>321.58999999999997</v>
      </c>
      <c r="J1405" s="10" cm="1">
        <f t="array" ref="J1405">_xlfn.XLOOKUP(E1405,INDEX(CO2yr,,1), INDEX(CO2yr,,2),-9,1)</f>
        <v>322.31</v>
      </c>
    </row>
    <row r="1406" spans="5:10">
      <c r="E1406" s="5">
        <v>1966.5416666666665</v>
      </c>
      <c r="F1406">
        <v>321.69</v>
      </c>
      <c r="G1406" s="12">
        <f t="shared" si="63"/>
        <v>8.3295272790925647</v>
      </c>
      <c r="H1406" s="14">
        <f t="shared" si="64"/>
        <v>1.0009511927909249</v>
      </c>
      <c r="I1406" s="10" cm="1">
        <f t="array" ref="I1406">_xlfn.XLOOKUP(E1406,INDEX(CO2yr,,1), INDEX(CO2yr,,2),-9,-1)</f>
        <v>321.58999999999997</v>
      </c>
      <c r="J1406" s="10" cm="1">
        <f t="array" ref="J1406">_xlfn.XLOOKUP(E1406,INDEX(CO2yr,,1), INDEX(CO2yr,,2),-9,1)</f>
        <v>322.31</v>
      </c>
    </row>
    <row r="1407" spans="5:10">
      <c r="E1407" s="5">
        <v>1966.625</v>
      </c>
      <c r="F1407">
        <v>321.68</v>
      </c>
      <c r="G1407" s="12">
        <f t="shared" si="63"/>
        <v>8.3294824310256352</v>
      </c>
      <c r="H1407" s="14">
        <f t="shared" si="64"/>
        <v>1.0009458034423362</v>
      </c>
      <c r="I1407" s="10" cm="1">
        <f t="array" ref="I1407">_xlfn.XLOOKUP(E1407,INDEX(CO2yr,,1), INDEX(CO2yr,,2),-9,-1)</f>
        <v>321.58999999999997</v>
      </c>
      <c r="J1407" s="10" cm="1">
        <f t="array" ref="J1407">_xlfn.XLOOKUP(E1407,INDEX(CO2yr,,1), INDEX(CO2yr,,2),-9,1)</f>
        <v>322.31</v>
      </c>
    </row>
    <row r="1408" spans="5:10">
      <c r="E1408" s="5">
        <v>1966.7083333333333</v>
      </c>
      <c r="F1408">
        <v>321.61</v>
      </c>
      <c r="G1408" s="12">
        <f t="shared" si="63"/>
        <v>8.3291684555145586</v>
      </c>
      <c r="H1408" s="14">
        <f t="shared" si="64"/>
        <v>1.0009080733105065</v>
      </c>
      <c r="I1408" s="10" cm="1">
        <f t="array" ref="I1408">_xlfn.XLOOKUP(E1408,INDEX(CO2yr,,1), INDEX(CO2yr,,2),-9,-1)</f>
        <v>321.58999999999997</v>
      </c>
      <c r="J1408" s="10" cm="1">
        <f t="array" ref="J1408">_xlfn.XLOOKUP(E1408,INDEX(CO2yr,,1), INDEX(CO2yr,,2),-9,1)</f>
        <v>322.31</v>
      </c>
    </row>
    <row r="1409" spans="5:10">
      <c r="E1409" s="5">
        <v>1966.7916666666665</v>
      </c>
      <c r="F1409">
        <v>321.18</v>
      </c>
      <c r="G1409" s="12">
        <f t="shared" si="63"/>
        <v>8.3272382482614251</v>
      </c>
      <c r="H1409" s="14">
        <f t="shared" si="64"/>
        <v>1.0006761221819944</v>
      </c>
      <c r="I1409" s="10" cm="1">
        <f t="array" ref="I1409">_xlfn.XLOOKUP(E1409,INDEX(CO2yr,,1), INDEX(CO2yr,,2),-9,-1)</f>
        <v>321.58999999999997</v>
      </c>
      <c r="J1409" s="10" cm="1">
        <f t="array" ref="J1409">_xlfn.XLOOKUP(E1409,INDEX(CO2yr,,1), INDEX(CO2yr,,2),-9,1)</f>
        <v>322.31</v>
      </c>
    </row>
    <row r="1410" spans="5:10">
      <c r="E1410" s="5">
        <v>1966.875</v>
      </c>
      <c r="F1410">
        <v>321.70999999999998</v>
      </c>
      <c r="G1410" s="12">
        <f t="shared" si="63"/>
        <v>8.3296169710441568</v>
      </c>
      <c r="H1410" s="14">
        <f t="shared" si="64"/>
        <v>1.0009619709855238</v>
      </c>
      <c r="I1410" s="10" cm="1">
        <f t="array" ref="I1410">_xlfn.XLOOKUP(E1410,INDEX(CO2yr,,1), INDEX(CO2yr,,2),-9,-1)</f>
        <v>321.58999999999997</v>
      </c>
      <c r="J1410" s="10" cm="1">
        <f t="array" ref="J1410">_xlfn.XLOOKUP(E1410,INDEX(CO2yr,,1), INDEX(CO2yr,,2),-9,1)</f>
        <v>322.31</v>
      </c>
    </row>
    <row r="1411" spans="5:10">
      <c r="E1411" s="5">
        <v>1966.9583333333333</v>
      </c>
      <c r="F1411">
        <v>321.81</v>
      </c>
      <c r="G1411" s="12">
        <f t="shared" si="63"/>
        <v>8.3300653471793211</v>
      </c>
      <c r="H1411" s="14">
        <f t="shared" si="64"/>
        <v>1.0010158519096475</v>
      </c>
      <c r="I1411" s="10" cm="1">
        <f t="array" ref="I1411">_xlfn.XLOOKUP(E1411,INDEX(CO2yr,,1), INDEX(CO2yr,,2),-9,-1)</f>
        <v>321.58999999999997</v>
      </c>
      <c r="J1411" s="10" cm="1">
        <f t="array" ref="J1411">_xlfn.XLOOKUP(E1411,INDEX(CO2yr,,1), INDEX(CO2yr,,2),-9,1)</f>
        <v>322.31</v>
      </c>
    </row>
    <row r="1412" spans="5:10">
      <c r="E1412" s="5">
        <v>1967.0416666666665</v>
      </c>
      <c r="F1412">
        <v>322.27999999999997</v>
      </c>
      <c r="G1412" s="12">
        <f t="shared" si="63"/>
        <v>8.3321708504151104</v>
      </c>
      <c r="H1412" s="14">
        <f t="shared" si="64"/>
        <v>1.0012688681859228</v>
      </c>
      <c r="I1412" s="10" cm="1">
        <f t="array" ref="I1412">_xlfn.XLOOKUP(E1412,INDEX(CO2yr,,1), INDEX(CO2yr,,2),-9,-1)</f>
        <v>322.31</v>
      </c>
      <c r="J1412" s="10" cm="1">
        <f t="array" ref="J1412">_xlfn.XLOOKUP(E1412,INDEX(CO2yr,,1), INDEX(CO2yr,,2),-9,1)</f>
        <v>323.04000000000002</v>
      </c>
    </row>
    <row r="1413" spans="5:10">
      <c r="E1413" s="5">
        <v>1967.125</v>
      </c>
      <c r="F1413">
        <v>321.83</v>
      </c>
      <c r="G1413" s="12">
        <f t="shared" si="63"/>
        <v>8.3301550056866436</v>
      </c>
      <c r="H1413" s="14">
        <f t="shared" si="64"/>
        <v>1.0010266260852809</v>
      </c>
      <c r="I1413" s="10" cm="1">
        <f t="array" ref="I1413">_xlfn.XLOOKUP(E1413,INDEX(CO2yr,,1), INDEX(CO2yr,,2),-9,-1)</f>
        <v>322.31</v>
      </c>
      <c r="J1413" s="10" cm="1">
        <f t="array" ref="J1413">_xlfn.XLOOKUP(E1413,INDEX(CO2yr,,1), INDEX(CO2yr,,2),-9,1)</f>
        <v>323.04000000000002</v>
      </c>
    </row>
    <row r="1414" spans="5:10">
      <c r="E1414" s="5">
        <v>1967.2083333333333</v>
      </c>
      <c r="F1414">
        <v>321.72000000000003</v>
      </c>
      <c r="G1414" s="12">
        <f t="shared" si="63"/>
        <v>8.3296618149289934</v>
      </c>
      <c r="H1414" s="14">
        <f t="shared" si="64"/>
        <v>1.0009673598315545</v>
      </c>
      <c r="I1414" s="10" cm="1">
        <f t="array" ref="I1414">_xlfn.XLOOKUP(E1414,INDEX(CO2yr,,1), INDEX(CO2yr,,2),-9,-1)</f>
        <v>322.31</v>
      </c>
      <c r="J1414" s="10" cm="1">
        <f t="array" ref="J1414">_xlfn.XLOOKUP(E1414,INDEX(CO2yr,,1), INDEX(CO2yr,,2),-9,1)</f>
        <v>323.04000000000002</v>
      </c>
    </row>
    <row r="1415" spans="5:10">
      <c r="E1415" s="5">
        <v>1967.2916666666665</v>
      </c>
      <c r="F1415">
        <v>322.05</v>
      </c>
      <c r="G1415" s="12">
        <f t="shared" si="63"/>
        <v>8.3311408816925674</v>
      </c>
      <c r="H1415" s="14">
        <f t="shared" si="64"/>
        <v>1.0011450978461636</v>
      </c>
      <c r="I1415" s="10" cm="1">
        <f t="array" ref="I1415">_xlfn.XLOOKUP(E1415,INDEX(CO2yr,,1), INDEX(CO2yr,,2),-9,-1)</f>
        <v>322.31</v>
      </c>
      <c r="J1415" s="10" cm="1">
        <f t="array" ref="J1415">_xlfn.XLOOKUP(E1415,INDEX(CO2yr,,1), INDEX(CO2yr,,2),-9,1)</f>
        <v>323.04000000000002</v>
      </c>
    </row>
    <row r="1416" spans="5:10">
      <c r="E1416" s="5">
        <v>1967.375</v>
      </c>
      <c r="F1416">
        <v>322.08999999999997</v>
      </c>
      <c r="G1416" s="12">
        <f t="shared" si="63"/>
        <v>8.3313200595163615</v>
      </c>
      <c r="H1416" s="14">
        <f t="shared" si="64"/>
        <v>1.0011666294710011</v>
      </c>
      <c r="I1416" s="10" cm="1">
        <f t="array" ref="I1416">_xlfn.XLOOKUP(E1416,INDEX(CO2yr,,1), INDEX(CO2yr,,2),-9,-1)</f>
        <v>322.31</v>
      </c>
      <c r="J1416" s="10" cm="1">
        <f t="array" ref="J1416">_xlfn.XLOOKUP(E1416,INDEX(CO2yr,,1), INDEX(CO2yr,,2),-9,1)</f>
        <v>323.04000000000002</v>
      </c>
    </row>
    <row r="1417" spans="5:10">
      <c r="E1417" s="5">
        <v>1967.4583333333333</v>
      </c>
      <c r="F1417">
        <v>321.89</v>
      </c>
      <c r="G1417" s="12">
        <f t="shared" ref="G1417:G1480" si="65">LOG(F1417,2)</f>
        <v>8.3304239477816679</v>
      </c>
      <c r="H1417" s="14">
        <f t="shared" ref="H1417:H1480" si="66">G1417/$G$6</f>
        <v>1.001058944595298</v>
      </c>
      <c r="I1417" s="10" cm="1">
        <f t="array" ref="I1417">_xlfn.XLOOKUP(E1417,INDEX(CO2yr,,1), INDEX(CO2yr,,2),-9,-1)</f>
        <v>322.31</v>
      </c>
      <c r="J1417" s="10" cm="1">
        <f t="array" ref="J1417">_xlfn.XLOOKUP(E1417,INDEX(CO2yr,,1), INDEX(CO2yr,,2),-9,1)</f>
        <v>323.04000000000002</v>
      </c>
    </row>
    <row r="1418" spans="5:10">
      <c r="E1418" s="5">
        <v>1967.5416666666665</v>
      </c>
      <c r="F1418">
        <v>321.86</v>
      </c>
      <c r="G1418" s="12">
        <f t="shared" si="65"/>
        <v>8.3302894830010601</v>
      </c>
      <c r="H1418" s="14">
        <f t="shared" si="66"/>
        <v>1.0010427860933773</v>
      </c>
      <c r="I1418" s="10" cm="1">
        <f t="array" ref="I1418">_xlfn.XLOOKUP(E1418,INDEX(CO2yr,,1), INDEX(CO2yr,,2),-9,-1)</f>
        <v>322.31</v>
      </c>
      <c r="J1418" s="10" cm="1">
        <f t="array" ref="J1418">_xlfn.XLOOKUP(E1418,INDEX(CO2yr,,1), INDEX(CO2yr,,2),-9,1)</f>
        <v>323.04000000000002</v>
      </c>
    </row>
    <row r="1419" spans="5:10">
      <c r="E1419" s="5">
        <v>1967.625</v>
      </c>
      <c r="F1419">
        <v>322.24</v>
      </c>
      <c r="G1419" s="12">
        <f t="shared" si="65"/>
        <v>8.3319917782320605</v>
      </c>
      <c r="H1419" s="14">
        <f t="shared" si="66"/>
        <v>1.0012473492558305</v>
      </c>
      <c r="I1419" s="10" cm="1">
        <f t="array" ref="I1419">_xlfn.XLOOKUP(E1419,INDEX(CO2yr,,1), INDEX(CO2yr,,2),-9,-1)</f>
        <v>322.31</v>
      </c>
      <c r="J1419" s="10" cm="1">
        <f t="array" ref="J1419">_xlfn.XLOOKUP(E1419,INDEX(CO2yr,,1), INDEX(CO2yr,,2),-9,1)</f>
        <v>323.04000000000002</v>
      </c>
    </row>
    <row r="1420" spans="5:10">
      <c r="E1420" s="5">
        <v>1967.7083333333333</v>
      </c>
      <c r="F1420">
        <v>322.24</v>
      </c>
      <c r="G1420" s="12">
        <f t="shared" si="65"/>
        <v>8.3319917782320605</v>
      </c>
      <c r="H1420" s="14">
        <f t="shared" si="66"/>
        <v>1.0012473492558305</v>
      </c>
      <c r="I1420" s="10" cm="1">
        <f t="array" ref="I1420">_xlfn.XLOOKUP(E1420,INDEX(CO2yr,,1), INDEX(CO2yr,,2),-9,-1)</f>
        <v>322.31</v>
      </c>
      <c r="J1420" s="10" cm="1">
        <f t="array" ref="J1420">_xlfn.XLOOKUP(E1420,INDEX(CO2yr,,1), INDEX(CO2yr,,2),-9,1)</f>
        <v>323.04000000000002</v>
      </c>
    </row>
    <row r="1421" spans="5:10">
      <c r="E1421" s="5">
        <v>1967.7916666666665</v>
      </c>
      <c r="F1421">
        <v>322.48</v>
      </c>
      <c r="G1421" s="12">
        <f t="shared" si="65"/>
        <v>8.333065878076356</v>
      </c>
      <c r="H1421" s="14">
        <f t="shared" si="66"/>
        <v>1.0013764227895738</v>
      </c>
      <c r="I1421" s="10" cm="1">
        <f t="array" ref="I1421">_xlfn.XLOOKUP(E1421,INDEX(CO2yr,,1), INDEX(CO2yr,,2),-9,-1)</f>
        <v>322.31</v>
      </c>
      <c r="J1421" s="10" cm="1">
        <f t="array" ref="J1421">_xlfn.XLOOKUP(E1421,INDEX(CO2yr,,1), INDEX(CO2yr,,2),-9,1)</f>
        <v>323.04000000000002</v>
      </c>
    </row>
    <row r="1422" spans="5:10">
      <c r="E1422" s="5">
        <v>1967.875</v>
      </c>
      <c r="F1422">
        <v>322.66000000000003</v>
      </c>
      <c r="G1422" s="12">
        <f t="shared" si="65"/>
        <v>8.3338709284967241</v>
      </c>
      <c r="H1422" s="14">
        <f t="shared" si="66"/>
        <v>1.0014731649156903</v>
      </c>
      <c r="I1422" s="10" cm="1">
        <f t="array" ref="I1422">_xlfn.XLOOKUP(E1422,INDEX(CO2yr,,1), INDEX(CO2yr,,2),-9,-1)</f>
        <v>322.31</v>
      </c>
      <c r="J1422" s="10" cm="1">
        <f t="array" ref="J1422">_xlfn.XLOOKUP(E1422,INDEX(CO2yr,,1), INDEX(CO2yr,,2),-9,1)</f>
        <v>323.04000000000002</v>
      </c>
    </row>
    <row r="1423" spans="5:10">
      <c r="E1423" s="5">
        <v>1967.9583333333333</v>
      </c>
      <c r="F1423">
        <v>322.74</v>
      </c>
      <c r="G1423" s="12">
        <f t="shared" si="65"/>
        <v>8.334228584535964</v>
      </c>
      <c r="H1423" s="14">
        <f t="shared" si="66"/>
        <v>1.0015161440941107</v>
      </c>
      <c r="I1423" s="10" cm="1">
        <f t="array" ref="I1423">_xlfn.XLOOKUP(E1423,INDEX(CO2yr,,1), INDEX(CO2yr,,2),-9,-1)</f>
        <v>322.31</v>
      </c>
      <c r="J1423" s="10" cm="1">
        <f t="array" ref="J1423">_xlfn.XLOOKUP(E1423,INDEX(CO2yr,,1), INDEX(CO2yr,,2),-9,1)</f>
        <v>323.04000000000002</v>
      </c>
    </row>
    <row r="1424" spans="5:10">
      <c r="E1424" s="5">
        <v>1968.0416666666665</v>
      </c>
      <c r="F1424">
        <v>322.51</v>
      </c>
      <c r="G1424" s="12">
        <f t="shared" si="65"/>
        <v>8.3332000843470198</v>
      </c>
      <c r="H1424" s="14">
        <f t="shared" si="66"/>
        <v>1.0013925502266061</v>
      </c>
      <c r="I1424" s="10" cm="1">
        <f t="array" ref="I1424">_xlfn.XLOOKUP(E1424,INDEX(CO2yr,,1), INDEX(CO2yr,,2),-9,-1)</f>
        <v>323.04000000000002</v>
      </c>
      <c r="J1424" s="10" cm="1">
        <f t="array" ref="J1424">_xlfn.XLOOKUP(E1424,INDEX(CO2yr,,1), INDEX(CO2yr,,2),-9,1)</f>
        <v>324.23</v>
      </c>
    </row>
    <row r="1425" spans="5:10">
      <c r="E1425" s="5">
        <v>1968.125</v>
      </c>
      <c r="F1425">
        <v>322.48</v>
      </c>
      <c r="G1425" s="12">
        <f t="shared" si="65"/>
        <v>8.333065878076356</v>
      </c>
      <c r="H1425" s="14">
        <f t="shared" si="66"/>
        <v>1.0013764227895738</v>
      </c>
      <c r="I1425" s="10" cm="1">
        <f t="array" ref="I1425">_xlfn.XLOOKUP(E1425,INDEX(CO2yr,,1), INDEX(CO2yr,,2),-9,-1)</f>
        <v>323.04000000000002</v>
      </c>
      <c r="J1425" s="10" cm="1">
        <f t="array" ref="J1425">_xlfn.XLOOKUP(E1425,INDEX(CO2yr,,1), INDEX(CO2yr,,2),-9,1)</f>
        <v>324.23</v>
      </c>
    </row>
    <row r="1426" spans="5:10">
      <c r="E1426" s="5">
        <v>1968.2083333333333</v>
      </c>
      <c r="F1426">
        <v>322.55</v>
      </c>
      <c r="G1426" s="12">
        <f t="shared" si="65"/>
        <v>8.333379006623117</v>
      </c>
      <c r="H1426" s="14">
        <f t="shared" si="66"/>
        <v>1.0014140511425254</v>
      </c>
      <c r="I1426" s="10" cm="1">
        <f t="array" ref="I1426">_xlfn.XLOOKUP(E1426,INDEX(CO2yr,,1), INDEX(CO2yr,,2),-9,-1)</f>
        <v>323.04000000000002</v>
      </c>
      <c r="J1426" s="10" cm="1">
        <f t="array" ref="J1426">_xlfn.XLOOKUP(E1426,INDEX(CO2yr,,1), INDEX(CO2yr,,2),-9,1)</f>
        <v>324.23</v>
      </c>
    </row>
    <row r="1427" spans="5:10">
      <c r="E1427" s="5">
        <v>1968.2916666666665</v>
      </c>
      <c r="F1427">
        <v>322.63</v>
      </c>
      <c r="G1427" s="12">
        <f t="shared" si="65"/>
        <v>8.3337367846195285</v>
      </c>
      <c r="H1427" s="14">
        <f t="shared" si="66"/>
        <v>1.0014570449764206</v>
      </c>
      <c r="I1427" s="10" cm="1">
        <f t="array" ref="I1427">_xlfn.XLOOKUP(E1427,INDEX(CO2yr,,1), INDEX(CO2yr,,2),-9,-1)</f>
        <v>323.04000000000002</v>
      </c>
      <c r="J1427" s="10" cm="1">
        <f t="array" ref="J1427">_xlfn.XLOOKUP(E1427,INDEX(CO2yr,,1), INDEX(CO2yr,,2),-9,1)</f>
        <v>324.23</v>
      </c>
    </row>
    <row r="1428" spans="5:10">
      <c r="E1428" s="5">
        <v>1968.375</v>
      </c>
      <c r="F1428">
        <v>322.66000000000003</v>
      </c>
      <c r="G1428" s="12">
        <f t="shared" si="65"/>
        <v>8.3338709284967241</v>
      </c>
      <c r="H1428" s="14">
        <f t="shared" si="66"/>
        <v>1.0014731649156903</v>
      </c>
      <c r="I1428" s="10" cm="1">
        <f t="array" ref="I1428">_xlfn.XLOOKUP(E1428,INDEX(CO2yr,,1), INDEX(CO2yr,,2),-9,-1)</f>
        <v>323.04000000000002</v>
      </c>
      <c r="J1428" s="10" cm="1">
        <f t="array" ref="J1428">_xlfn.XLOOKUP(E1428,INDEX(CO2yr,,1), INDEX(CO2yr,,2),-9,1)</f>
        <v>324.23</v>
      </c>
    </row>
    <row r="1429" spans="5:10">
      <c r="E1429" s="5">
        <v>1968.4583333333333</v>
      </c>
      <c r="F1429">
        <v>323.17</v>
      </c>
      <c r="G1429" s="12">
        <f t="shared" si="65"/>
        <v>8.3361494681241677</v>
      </c>
      <c r="H1429" s="14">
        <f t="shared" si="66"/>
        <v>1.0017469748068752</v>
      </c>
      <c r="I1429" s="10" cm="1">
        <f t="array" ref="I1429">_xlfn.XLOOKUP(E1429,INDEX(CO2yr,,1), INDEX(CO2yr,,2),-9,-1)</f>
        <v>323.04000000000002</v>
      </c>
      <c r="J1429" s="10" cm="1">
        <f t="array" ref="J1429">_xlfn.XLOOKUP(E1429,INDEX(CO2yr,,1), INDEX(CO2yr,,2),-9,1)</f>
        <v>324.23</v>
      </c>
    </row>
    <row r="1430" spans="5:10">
      <c r="E1430" s="5">
        <v>1968.5416666666665</v>
      </c>
      <c r="F1430">
        <v>323.48</v>
      </c>
      <c r="G1430" s="12">
        <f t="shared" si="65"/>
        <v>8.3375327063424827</v>
      </c>
      <c r="H1430" s="14">
        <f t="shared" si="66"/>
        <v>1.0019131971983923</v>
      </c>
      <c r="I1430" s="10" cm="1">
        <f t="array" ref="I1430">_xlfn.XLOOKUP(E1430,INDEX(CO2yr,,1), INDEX(CO2yr,,2),-9,-1)</f>
        <v>323.04000000000002</v>
      </c>
      <c r="J1430" s="10" cm="1">
        <f t="array" ref="J1430">_xlfn.XLOOKUP(E1430,INDEX(CO2yr,,1), INDEX(CO2yr,,2),-9,1)</f>
        <v>324.23</v>
      </c>
    </row>
    <row r="1431" spans="5:10">
      <c r="E1431" s="5">
        <v>1968.625</v>
      </c>
      <c r="F1431">
        <v>323.45999999999998</v>
      </c>
      <c r="G1431" s="12">
        <f t="shared" si="65"/>
        <v>8.3374435051775286</v>
      </c>
      <c r="H1431" s="14">
        <f t="shared" si="66"/>
        <v>1.0019024779811465</v>
      </c>
      <c r="I1431" s="10" cm="1">
        <f t="array" ref="I1431">_xlfn.XLOOKUP(E1431,INDEX(CO2yr,,1), INDEX(CO2yr,,2),-9,-1)</f>
        <v>323.04000000000002</v>
      </c>
      <c r="J1431" s="10" cm="1">
        <f t="array" ref="J1431">_xlfn.XLOOKUP(E1431,INDEX(CO2yr,,1), INDEX(CO2yr,,2),-9,1)</f>
        <v>324.23</v>
      </c>
    </row>
    <row r="1432" spans="5:10">
      <c r="E1432" s="5">
        <v>1968.7083333333333</v>
      </c>
      <c r="F1432">
        <v>323.33</v>
      </c>
      <c r="G1432" s="12">
        <f t="shared" si="65"/>
        <v>8.3368635631319155</v>
      </c>
      <c r="H1432" s="14">
        <f t="shared" si="66"/>
        <v>1.0018327869095101</v>
      </c>
      <c r="I1432" s="10" cm="1">
        <f t="array" ref="I1432">_xlfn.XLOOKUP(E1432,INDEX(CO2yr,,1), INDEX(CO2yr,,2),-9,-1)</f>
        <v>323.04000000000002</v>
      </c>
      <c r="J1432" s="10" cm="1">
        <f t="array" ref="J1432">_xlfn.XLOOKUP(E1432,INDEX(CO2yr,,1), INDEX(CO2yr,,2),-9,1)</f>
        <v>324.23</v>
      </c>
    </row>
    <row r="1433" spans="5:10">
      <c r="E1433" s="5">
        <v>1968.7916666666665</v>
      </c>
      <c r="F1433">
        <v>323.33999999999997</v>
      </c>
      <c r="G1433" s="12">
        <f t="shared" si="65"/>
        <v>8.3369081823361775</v>
      </c>
      <c r="H1433" s="14">
        <f t="shared" si="66"/>
        <v>1.0018381487558947</v>
      </c>
      <c r="I1433" s="10" cm="1">
        <f t="array" ref="I1433">_xlfn.XLOOKUP(E1433,INDEX(CO2yr,,1), INDEX(CO2yr,,2),-9,-1)</f>
        <v>323.04000000000002</v>
      </c>
      <c r="J1433" s="10" cm="1">
        <f t="array" ref="J1433">_xlfn.XLOOKUP(E1433,INDEX(CO2yr,,1), INDEX(CO2yr,,2),-9,1)</f>
        <v>324.23</v>
      </c>
    </row>
    <row r="1434" spans="5:10">
      <c r="E1434" s="5">
        <v>1968.875</v>
      </c>
      <c r="F1434">
        <v>323.26</v>
      </c>
      <c r="G1434" s="12">
        <f t="shared" si="65"/>
        <v>8.336551190056996</v>
      </c>
      <c r="H1434" s="14">
        <f t="shared" si="66"/>
        <v>1.0017952493408748</v>
      </c>
      <c r="I1434" s="10" cm="1">
        <f t="array" ref="I1434">_xlfn.XLOOKUP(E1434,INDEX(CO2yr,,1), INDEX(CO2yr,,2),-9,-1)</f>
        <v>323.04000000000002</v>
      </c>
      <c r="J1434" s="10" cm="1">
        <f t="array" ref="J1434">_xlfn.XLOOKUP(E1434,INDEX(CO2yr,,1), INDEX(CO2yr,,2),-9,1)</f>
        <v>324.23</v>
      </c>
    </row>
    <row r="1435" spans="5:10">
      <c r="E1435" s="5">
        <v>1968.9583333333333</v>
      </c>
      <c r="F1435">
        <v>323.68</v>
      </c>
      <c r="G1435" s="12">
        <f t="shared" si="65"/>
        <v>8.3384244147835584</v>
      </c>
      <c r="H1435" s="14">
        <f t="shared" si="66"/>
        <v>1.0020203529345835</v>
      </c>
      <c r="I1435" s="10" cm="1">
        <f t="array" ref="I1435">_xlfn.XLOOKUP(E1435,INDEX(CO2yr,,1), INDEX(CO2yr,,2),-9,-1)</f>
        <v>323.04000000000002</v>
      </c>
      <c r="J1435" s="10" cm="1">
        <f t="array" ref="J1435">_xlfn.XLOOKUP(E1435,INDEX(CO2yr,,1), INDEX(CO2yr,,2),-9,1)</f>
        <v>324.23</v>
      </c>
    </row>
    <row r="1436" spans="5:10">
      <c r="E1436" s="5">
        <v>1969.0416666666665</v>
      </c>
      <c r="F1436">
        <v>323.95</v>
      </c>
      <c r="G1436" s="12">
        <f t="shared" si="65"/>
        <v>8.3396273475803948</v>
      </c>
      <c r="H1436" s="14">
        <f t="shared" si="66"/>
        <v>1.0021649081989457</v>
      </c>
      <c r="I1436" s="10" cm="1">
        <f t="array" ref="I1436">_xlfn.XLOOKUP(E1436,INDEX(CO2yr,,1), INDEX(CO2yr,,2),-9,-1)</f>
        <v>324.23</v>
      </c>
      <c r="J1436" s="10" cm="1">
        <f t="array" ref="J1436">_xlfn.XLOOKUP(E1436,INDEX(CO2yr,,1), INDEX(CO2yr,,2),-9,1)</f>
        <v>325.54000000000002</v>
      </c>
    </row>
    <row r="1437" spans="5:10">
      <c r="E1437" s="5">
        <v>1969.125</v>
      </c>
      <c r="F1437">
        <v>323.75</v>
      </c>
      <c r="G1437" s="12">
        <f t="shared" si="65"/>
        <v>8.3387363825739165</v>
      </c>
      <c r="H1437" s="14">
        <f t="shared" si="66"/>
        <v>1.002057841800567</v>
      </c>
      <c r="I1437" s="10" cm="1">
        <f t="array" ref="I1437">_xlfn.XLOOKUP(E1437,INDEX(CO2yr,,1), INDEX(CO2yr,,2),-9,-1)</f>
        <v>324.23</v>
      </c>
      <c r="J1437" s="10" cm="1">
        <f t="array" ref="J1437">_xlfn.XLOOKUP(E1437,INDEX(CO2yr,,1), INDEX(CO2yr,,2),-9,1)</f>
        <v>325.54000000000002</v>
      </c>
    </row>
    <row r="1438" spans="5:10">
      <c r="E1438" s="5">
        <v>1969.2083333333333</v>
      </c>
      <c r="F1438">
        <v>324.31</v>
      </c>
      <c r="G1438" s="12">
        <f t="shared" si="65"/>
        <v>8.3412296993161519</v>
      </c>
      <c r="H1438" s="14">
        <f t="shared" si="66"/>
        <v>1.0023574612487691</v>
      </c>
      <c r="I1438" s="10" cm="1">
        <f t="array" ref="I1438">_xlfn.XLOOKUP(E1438,INDEX(CO2yr,,1), INDEX(CO2yr,,2),-9,-1)</f>
        <v>324.23</v>
      </c>
      <c r="J1438" s="10" cm="1">
        <f t="array" ref="J1438">_xlfn.XLOOKUP(E1438,INDEX(CO2yr,,1), INDEX(CO2yr,,2),-9,1)</f>
        <v>325.54000000000002</v>
      </c>
    </row>
    <row r="1439" spans="5:10">
      <c r="E1439" s="5">
        <v>1969.2916666666665</v>
      </c>
      <c r="F1439">
        <v>324.27999999999997</v>
      </c>
      <c r="G1439" s="12">
        <f t="shared" si="65"/>
        <v>8.3410962379576414</v>
      </c>
      <c r="H1439" s="14">
        <f t="shared" si="66"/>
        <v>1.002341423327106</v>
      </c>
      <c r="I1439" s="10" cm="1">
        <f t="array" ref="I1439">_xlfn.XLOOKUP(E1439,INDEX(CO2yr,,1), INDEX(CO2yr,,2),-9,-1)</f>
        <v>324.23</v>
      </c>
      <c r="J1439" s="10" cm="1">
        <f t="array" ref="J1439">_xlfn.XLOOKUP(E1439,INDEX(CO2yr,,1), INDEX(CO2yr,,2),-9,1)</f>
        <v>325.54000000000002</v>
      </c>
    </row>
    <row r="1440" spans="5:10">
      <c r="E1440" s="5">
        <v>1969.375</v>
      </c>
      <c r="F1440">
        <v>324.45999999999998</v>
      </c>
      <c r="G1440" s="12">
        <f t="shared" si="65"/>
        <v>8.3418968209771087</v>
      </c>
      <c r="H1440" s="14">
        <f t="shared" si="66"/>
        <v>1.0024376286100007</v>
      </c>
      <c r="I1440" s="10" cm="1">
        <f t="array" ref="I1440">_xlfn.XLOOKUP(E1440,INDEX(CO2yr,,1), INDEX(CO2yr,,2),-9,-1)</f>
        <v>324.23</v>
      </c>
      <c r="J1440" s="10" cm="1">
        <f t="array" ref="J1440">_xlfn.XLOOKUP(E1440,INDEX(CO2yr,,1), INDEX(CO2yr,,2),-9,1)</f>
        <v>325.54000000000002</v>
      </c>
    </row>
    <row r="1441" spans="5:10">
      <c r="E1441" s="5">
        <v>1969.4583333333333</v>
      </c>
      <c r="F1441">
        <v>324.49</v>
      </c>
      <c r="G1441" s="12">
        <f t="shared" si="65"/>
        <v>8.3420302082989579</v>
      </c>
      <c r="H1441" s="14">
        <f t="shared" si="66"/>
        <v>1.0024536576347503</v>
      </c>
      <c r="I1441" s="10" cm="1">
        <f t="array" ref="I1441">_xlfn.XLOOKUP(E1441,INDEX(CO2yr,,1), INDEX(CO2yr,,2),-9,-1)</f>
        <v>324.23</v>
      </c>
      <c r="J1441" s="10" cm="1">
        <f t="array" ref="J1441">_xlfn.XLOOKUP(E1441,INDEX(CO2yr,,1), INDEX(CO2yr,,2),-9,1)</f>
        <v>325.54000000000002</v>
      </c>
    </row>
    <row r="1442" spans="5:10">
      <c r="E1442" s="5">
        <v>1969.5416666666665</v>
      </c>
      <c r="F1442">
        <v>325.19</v>
      </c>
      <c r="G1442" s="12">
        <f t="shared" si="65"/>
        <v>8.3451390831894194</v>
      </c>
      <c r="H1442" s="14">
        <f t="shared" si="66"/>
        <v>1.0028272481070037</v>
      </c>
      <c r="I1442" s="10" cm="1">
        <f t="array" ref="I1442">_xlfn.XLOOKUP(E1442,INDEX(CO2yr,,1), INDEX(CO2yr,,2),-9,-1)</f>
        <v>324.23</v>
      </c>
      <c r="J1442" s="10" cm="1">
        <f t="array" ref="J1442">_xlfn.XLOOKUP(E1442,INDEX(CO2yr,,1), INDEX(CO2yr,,2),-9,1)</f>
        <v>325.54000000000002</v>
      </c>
    </row>
    <row r="1443" spans="5:10">
      <c r="E1443" s="5">
        <v>1969.625</v>
      </c>
      <c r="F1443">
        <v>324.99</v>
      </c>
      <c r="G1443" s="12">
        <f t="shared" si="65"/>
        <v>8.344251516616227</v>
      </c>
      <c r="H1443" s="14">
        <f t="shared" si="66"/>
        <v>1.0027205900950482</v>
      </c>
      <c r="I1443" s="10" cm="1">
        <f t="array" ref="I1443">_xlfn.XLOOKUP(E1443,INDEX(CO2yr,,1), INDEX(CO2yr,,2),-9,-1)</f>
        <v>324.23</v>
      </c>
      <c r="J1443" s="10" cm="1">
        <f t="array" ref="J1443">_xlfn.XLOOKUP(E1443,INDEX(CO2yr,,1), INDEX(CO2yr,,2),-9,1)</f>
        <v>325.54000000000002</v>
      </c>
    </row>
    <row r="1444" spans="5:10">
      <c r="E1444" s="5">
        <v>1969.7083333333333</v>
      </c>
      <c r="F1444">
        <v>325.38</v>
      </c>
      <c r="G1444" s="12">
        <f t="shared" si="65"/>
        <v>8.3459817659616409</v>
      </c>
      <c r="H1444" s="14">
        <f t="shared" si="66"/>
        <v>1.0029285124762455</v>
      </c>
      <c r="I1444" s="10" cm="1">
        <f t="array" ref="I1444">_xlfn.XLOOKUP(E1444,INDEX(CO2yr,,1), INDEX(CO2yr,,2),-9,-1)</f>
        <v>324.23</v>
      </c>
      <c r="J1444" s="10" cm="1">
        <f t="array" ref="J1444">_xlfn.XLOOKUP(E1444,INDEX(CO2yr,,1), INDEX(CO2yr,,2),-9,1)</f>
        <v>325.54000000000002</v>
      </c>
    </row>
    <row r="1445" spans="5:10">
      <c r="E1445" s="5">
        <v>1969.7916666666665</v>
      </c>
      <c r="F1445">
        <v>324.89</v>
      </c>
      <c r="G1445" s="12">
        <f t="shared" si="65"/>
        <v>8.3438075284792568</v>
      </c>
      <c r="H1445" s="14">
        <f t="shared" si="66"/>
        <v>1.0026672364724001</v>
      </c>
      <c r="I1445" s="10" cm="1">
        <f t="array" ref="I1445">_xlfn.XLOOKUP(E1445,INDEX(CO2yr,,1), INDEX(CO2yr,,2),-9,-1)</f>
        <v>324.23</v>
      </c>
      <c r="J1445" s="10" cm="1">
        <f t="array" ref="J1445">_xlfn.XLOOKUP(E1445,INDEX(CO2yr,,1), INDEX(CO2yr,,2),-9,1)</f>
        <v>325.54000000000002</v>
      </c>
    </row>
    <row r="1446" spans="5:10">
      <c r="E1446" s="5">
        <v>1969.875</v>
      </c>
      <c r="F1446">
        <v>324.8</v>
      </c>
      <c r="G1446" s="12">
        <f t="shared" si="65"/>
        <v>8.3434078222978147</v>
      </c>
      <c r="H1446" s="14">
        <f t="shared" si="66"/>
        <v>1.0026192041692843</v>
      </c>
      <c r="I1446" s="10" cm="1">
        <f t="array" ref="I1446">_xlfn.XLOOKUP(E1446,INDEX(CO2yr,,1), INDEX(CO2yr,,2),-9,-1)</f>
        <v>324.23</v>
      </c>
      <c r="J1446" s="10" cm="1">
        <f t="array" ref="J1446">_xlfn.XLOOKUP(E1446,INDEX(CO2yr,,1), INDEX(CO2yr,,2),-9,1)</f>
        <v>325.54000000000002</v>
      </c>
    </row>
    <row r="1447" spans="5:10">
      <c r="E1447" s="5">
        <v>1969.9583333333333</v>
      </c>
      <c r="F1447">
        <v>324.91000000000003</v>
      </c>
      <c r="G1447" s="12">
        <f t="shared" si="65"/>
        <v>8.343896337038279</v>
      </c>
      <c r="H1447" s="14">
        <f t="shared" si="66"/>
        <v>1.0026779085105728</v>
      </c>
      <c r="I1447" s="10" cm="1">
        <f t="array" ref="I1447">_xlfn.XLOOKUP(E1447,INDEX(CO2yr,,1), INDEX(CO2yr,,2),-9,-1)</f>
        <v>324.23</v>
      </c>
      <c r="J1447" s="10" cm="1">
        <f t="array" ref="J1447">_xlfn.XLOOKUP(E1447,INDEX(CO2yr,,1), INDEX(CO2yr,,2),-9,1)</f>
        <v>325.54000000000002</v>
      </c>
    </row>
    <row r="1448" spans="5:10">
      <c r="E1448" s="5">
        <v>1970.0416666666665</v>
      </c>
      <c r="F1448">
        <v>325.01</v>
      </c>
      <c r="G1448" s="12">
        <f t="shared" si="65"/>
        <v>8.3443402978495413</v>
      </c>
      <c r="H1448" s="14">
        <f t="shared" si="66"/>
        <v>1.0027312588495172</v>
      </c>
      <c r="I1448" s="10" cm="1">
        <f t="array" ref="I1448">_xlfn.XLOOKUP(E1448,INDEX(CO2yr,,1), INDEX(CO2yr,,2),-9,-1)</f>
        <v>325.54000000000002</v>
      </c>
      <c r="J1448" s="10" cm="1">
        <f t="array" ref="J1448">_xlfn.XLOOKUP(E1448,INDEX(CO2yr,,1), INDEX(CO2yr,,2),-9,1)</f>
        <v>326.42</v>
      </c>
    </row>
    <row r="1449" spans="5:10">
      <c r="E1449" s="5">
        <v>1970.125</v>
      </c>
      <c r="F1449">
        <v>325.31</v>
      </c>
      <c r="G1449" s="12">
        <f t="shared" si="65"/>
        <v>8.3456713611505879</v>
      </c>
      <c r="H1449" s="14">
        <f t="shared" si="66"/>
        <v>1.0028912114319652</v>
      </c>
      <c r="I1449" s="10" cm="1">
        <f t="array" ref="I1449">_xlfn.XLOOKUP(E1449,INDEX(CO2yr,,1), INDEX(CO2yr,,2),-9,-1)</f>
        <v>325.54000000000002</v>
      </c>
      <c r="J1449" s="10" cm="1">
        <f t="array" ref="J1449">_xlfn.XLOOKUP(E1449,INDEX(CO2yr,,1), INDEX(CO2yr,,2),-9,1)</f>
        <v>326.42</v>
      </c>
    </row>
    <row r="1450" spans="5:10">
      <c r="E1450" s="5">
        <v>1970.2083333333333</v>
      </c>
      <c r="F1450">
        <v>325.61</v>
      </c>
      <c r="G1450" s="12">
        <f t="shared" si="65"/>
        <v>8.3470011975142331</v>
      </c>
      <c r="H1450" s="14">
        <f t="shared" si="66"/>
        <v>1.003051016574539</v>
      </c>
      <c r="I1450" s="10" cm="1">
        <f t="array" ref="I1450">_xlfn.XLOOKUP(E1450,INDEX(CO2yr,,1), INDEX(CO2yr,,2),-9,-1)</f>
        <v>325.54000000000002</v>
      </c>
      <c r="J1450" s="10" cm="1">
        <f t="array" ref="J1450">_xlfn.XLOOKUP(E1450,INDEX(CO2yr,,1), INDEX(CO2yr,,2),-9,1)</f>
        <v>326.42</v>
      </c>
    </row>
    <row r="1451" spans="5:10">
      <c r="E1451" s="5">
        <v>1970.2916666666665</v>
      </c>
      <c r="F1451">
        <v>325.75</v>
      </c>
      <c r="G1451" s="12">
        <f t="shared" si="65"/>
        <v>8.3476213685681344</v>
      </c>
      <c r="H1451" s="14">
        <f t="shared" si="66"/>
        <v>1.0031255419269796</v>
      </c>
      <c r="I1451" s="10" cm="1">
        <f t="array" ref="I1451">_xlfn.XLOOKUP(E1451,INDEX(CO2yr,,1), INDEX(CO2yr,,2),-9,-1)</f>
        <v>325.54000000000002</v>
      </c>
      <c r="J1451" s="10" cm="1">
        <f t="array" ref="J1451">_xlfn.XLOOKUP(E1451,INDEX(CO2yr,,1), INDEX(CO2yr,,2),-9,1)</f>
        <v>326.42</v>
      </c>
    </row>
    <row r="1452" spans="5:10">
      <c r="E1452" s="5">
        <v>1970.375</v>
      </c>
      <c r="F1452">
        <v>325.14999999999998</v>
      </c>
      <c r="G1452" s="12">
        <f t="shared" si="65"/>
        <v>8.3449616135528935</v>
      </c>
      <c r="H1452" s="14">
        <f t="shared" si="66"/>
        <v>1.0028059217533689</v>
      </c>
      <c r="I1452" s="10" cm="1">
        <f t="array" ref="I1452">_xlfn.XLOOKUP(E1452,INDEX(CO2yr,,1), INDEX(CO2yr,,2),-9,-1)</f>
        <v>325.54000000000002</v>
      </c>
      <c r="J1452" s="10" cm="1">
        <f t="array" ref="J1452">_xlfn.XLOOKUP(E1452,INDEX(CO2yr,,1), INDEX(CO2yr,,2),-9,1)</f>
        <v>326.42</v>
      </c>
    </row>
    <row r="1453" spans="5:10">
      <c r="E1453" s="5">
        <v>1970.4583333333333</v>
      </c>
      <c r="F1453">
        <v>325.44</v>
      </c>
      <c r="G1453" s="12">
        <f t="shared" si="65"/>
        <v>8.3462477740827765</v>
      </c>
      <c r="H1453" s="14">
        <f t="shared" si="66"/>
        <v>1.0029604784134736</v>
      </c>
      <c r="I1453" s="10" cm="1">
        <f t="array" ref="I1453">_xlfn.XLOOKUP(E1453,INDEX(CO2yr,,1), INDEX(CO2yr,,2),-9,-1)</f>
        <v>325.54000000000002</v>
      </c>
      <c r="J1453" s="10" cm="1">
        <f t="array" ref="J1453">_xlfn.XLOOKUP(E1453,INDEX(CO2yr,,1), INDEX(CO2yr,,2),-9,1)</f>
        <v>326.42</v>
      </c>
    </row>
    <row r="1454" spans="5:10">
      <c r="E1454" s="5">
        <v>1970.5416666666665</v>
      </c>
      <c r="F1454">
        <v>325.64999999999998</v>
      </c>
      <c r="G1454" s="12">
        <f t="shared" si="65"/>
        <v>8.3471784164489389</v>
      </c>
      <c r="H1454" s="14">
        <f t="shared" si="66"/>
        <v>1.0030723128015799</v>
      </c>
      <c r="I1454" s="10" cm="1">
        <f t="array" ref="I1454">_xlfn.XLOOKUP(E1454,INDEX(CO2yr,,1), INDEX(CO2yr,,2),-9,-1)</f>
        <v>325.54000000000002</v>
      </c>
      <c r="J1454" s="10" cm="1">
        <f t="array" ref="J1454">_xlfn.XLOOKUP(E1454,INDEX(CO2yr,,1), INDEX(CO2yr,,2),-9,1)</f>
        <v>326.42</v>
      </c>
    </row>
    <row r="1455" spans="5:10">
      <c r="E1455" s="5">
        <v>1970.625</v>
      </c>
      <c r="F1455">
        <v>326.02</v>
      </c>
      <c r="G1455" s="12">
        <f t="shared" si="65"/>
        <v>8.348816660414407</v>
      </c>
      <c r="H1455" s="14">
        <f t="shared" si="66"/>
        <v>1.0032691789857431</v>
      </c>
      <c r="I1455" s="10" cm="1">
        <f t="array" ref="I1455">_xlfn.XLOOKUP(E1455,INDEX(CO2yr,,1), INDEX(CO2yr,,2),-9,-1)</f>
        <v>325.54000000000002</v>
      </c>
      <c r="J1455" s="10" cm="1">
        <f t="array" ref="J1455">_xlfn.XLOOKUP(E1455,INDEX(CO2yr,,1), INDEX(CO2yr,,2),-9,1)</f>
        <v>326.42</v>
      </c>
    </row>
    <row r="1456" spans="5:10">
      <c r="E1456" s="5">
        <v>1970.7083333333333</v>
      </c>
      <c r="F1456">
        <v>326.11</v>
      </c>
      <c r="G1456" s="12">
        <f t="shared" si="65"/>
        <v>8.3492148710610685</v>
      </c>
      <c r="H1456" s="14">
        <f t="shared" si="66"/>
        <v>1.0033170315718987</v>
      </c>
      <c r="I1456" s="10" cm="1">
        <f t="array" ref="I1456">_xlfn.XLOOKUP(E1456,INDEX(CO2yr,,1), INDEX(CO2yr,,2),-9,-1)</f>
        <v>325.54000000000002</v>
      </c>
      <c r="J1456" s="10" cm="1">
        <f t="array" ref="J1456">_xlfn.XLOOKUP(E1456,INDEX(CO2yr,,1), INDEX(CO2yr,,2),-9,1)</f>
        <v>326.42</v>
      </c>
    </row>
    <row r="1457" spans="5:10">
      <c r="E1457" s="5">
        <v>1970.7916666666665</v>
      </c>
      <c r="F1457">
        <v>326.18</v>
      </c>
      <c r="G1457" s="12">
        <f t="shared" si="65"/>
        <v>8.3495245144811729</v>
      </c>
      <c r="H1457" s="14">
        <f t="shared" si="66"/>
        <v>1.0033542411205691</v>
      </c>
      <c r="I1457" s="10" cm="1">
        <f t="array" ref="I1457">_xlfn.XLOOKUP(E1457,INDEX(CO2yr,,1), INDEX(CO2yr,,2),-9,-1)</f>
        <v>325.54000000000002</v>
      </c>
      <c r="J1457" s="10" cm="1">
        <f t="array" ref="J1457">_xlfn.XLOOKUP(E1457,INDEX(CO2yr,,1), INDEX(CO2yr,,2),-9,1)</f>
        <v>326.42</v>
      </c>
    </row>
    <row r="1458" spans="5:10">
      <c r="E1458" s="5">
        <v>1970.875</v>
      </c>
      <c r="F1458">
        <v>325.95999999999998</v>
      </c>
      <c r="G1458" s="12">
        <f t="shared" si="65"/>
        <v>8.3485511255737741</v>
      </c>
      <c r="H1458" s="14">
        <f t="shared" si="66"/>
        <v>1.0032372699221728</v>
      </c>
      <c r="I1458" s="10" cm="1">
        <f t="array" ref="I1458">_xlfn.XLOOKUP(E1458,INDEX(CO2yr,,1), INDEX(CO2yr,,2),-9,-1)</f>
        <v>325.54000000000002</v>
      </c>
      <c r="J1458" s="10" cm="1">
        <f t="array" ref="J1458">_xlfn.XLOOKUP(E1458,INDEX(CO2yr,,1), INDEX(CO2yr,,2),-9,1)</f>
        <v>326.42</v>
      </c>
    </row>
    <row r="1459" spans="5:10">
      <c r="E1459" s="5">
        <v>1970.9583333333333</v>
      </c>
      <c r="F1459">
        <v>325.93</v>
      </c>
      <c r="G1459" s="12">
        <f t="shared" si="65"/>
        <v>8.348418339823855</v>
      </c>
      <c r="H1459" s="14">
        <f t="shared" si="66"/>
        <v>1.003221313187737</v>
      </c>
      <c r="I1459" s="10" cm="1">
        <f t="array" ref="I1459">_xlfn.XLOOKUP(E1459,INDEX(CO2yr,,1), INDEX(CO2yr,,2),-9,-1)</f>
        <v>325.54000000000002</v>
      </c>
      <c r="J1459" s="10" cm="1">
        <f t="array" ref="J1459">_xlfn.XLOOKUP(E1459,INDEX(CO2yr,,1), INDEX(CO2yr,,2),-9,1)</f>
        <v>326.42</v>
      </c>
    </row>
    <row r="1460" spans="5:10">
      <c r="E1460" s="5">
        <v>1971.0416666666665</v>
      </c>
      <c r="F1460">
        <v>326.12</v>
      </c>
      <c r="G1460" s="12">
        <f t="shared" si="65"/>
        <v>8.3492591099044535</v>
      </c>
      <c r="H1460" s="14">
        <f t="shared" si="66"/>
        <v>1.0033223477106865</v>
      </c>
      <c r="I1460" s="10" cm="1">
        <f t="array" ref="I1460">_xlfn.XLOOKUP(E1460,INDEX(CO2yr,,1), INDEX(CO2yr,,2),-9,-1)</f>
        <v>326.42</v>
      </c>
      <c r="J1460" s="10" cm="1">
        <f t="array" ref="J1460">_xlfn.XLOOKUP(E1460,INDEX(CO2yr,,1), INDEX(CO2yr,,2),-9,1)</f>
        <v>327.45</v>
      </c>
    </row>
    <row r="1461" spans="5:10">
      <c r="E1461" s="5">
        <v>1971.125</v>
      </c>
      <c r="F1461">
        <v>326.01</v>
      </c>
      <c r="G1461" s="12">
        <f t="shared" si="65"/>
        <v>8.348772408001448</v>
      </c>
      <c r="H1461" s="14">
        <f t="shared" si="66"/>
        <v>1.0032638612163125</v>
      </c>
      <c r="I1461" s="10" cm="1">
        <f t="array" ref="I1461">_xlfn.XLOOKUP(E1461,INDEX(CO2yr,,1), INDEX(CO2yr,,2),-9,-1)</f>
        <v>326.42</v>
      </c>
      <c r="J1461" s="10" cm="1">
        <f t="array" ref="J1461">_xlfn.XLOOKUP(E1461,INDEX(CO2yr,,1), INDEX(CO2yr,,2),-9,1)</f>
        <v>327.45</v>
      </c>
    </row>
    <row r="1462" spans="5:10">
      <c r="E1462" s="5">
        <v>1971.2083333333333</v>
      </c>
      <c r="F1462">
        <v>325.85000000000002</v>
      </c>
      <c r="G1462" s="12">
        <f t="shared" si="65"/>
        <v>8.3480641847290364</v>
      </c>
      <c r="H1462" s="14">
        <f t="shared" si="66"/>
        <v>1.0031787547144031</v>
      </c>
      <c r="I1462" s="10" cm="1">
        <f t="array" ref="I1462">_xlfn.XLOOKUP(E1462,INDEX(CO2yr,,1), INDEX(CO2yr,,2),-9,-1)</f>
        <v>326.42</v>
      </c>
      <c r="J1462" s="10" cm="1">
        <f t="array" ref="J1462">_xlfn.XLOOKUP(E1462,INDEX(CO2yr,,1), INDEX(CO2yr,,2),-9,1)</f>
        <v>327.45</v>
      </c>
    </row>
    <row r="1463" spans="5:10">
      <c r="E1463" s="5">
        <v>1971.2916666666665</v>
      </c>
      <c r="F1463">
        <v>325.39</v>
      </c>
      <c r="G1463" s="12">
        <f t="shared" si="65"/>
        <v>8.3460261040546992</v>
      </c>
      <c r="H1463" s="14">
        <f t="shared" si="66"/>
        <v>1.0029338405417703</v>
      </c>
      <c r="I1463" s="10" cm="1">
        <f t="array" ref="I1463">_xlfn.XLOOKUP(E1463,INDEX(CO2yr,,1), INDEX(CO2yr,,2),-9,-1)</f>
        <v>326.42</v>
      </c>
      <c r="J1463" s="10" cm="1">
        <f t="array" ref="J1463">_xlfn.XLOOKUP(E1463,INDEX(CO2yr,,1), INDEX(CO2yr,,2),-9,1)</f>
        <v>327.45</v>
      </c>
    </row>
    <row r="1464" spans="5:10">
      <c r="E1464" s="5">
        <v>1971.375</v>
      </c>
      <c r="F1464">
        <v>325.99</v>
      </c>
      <c r="G1464" s="12">
        <f t="shared" si="65"/>
        <v>8.3486838991032073</v>
      </c>
      <c r="H1464" s="14">
        <f t="shared" si="66"/>
        <v>1.0032532251880846</v>
      </c>
      <c r="I1464" s="10" cm="1">
        <f t="array" ref="I1464">_xlfn.XLOOKUP(E1464,INDEX(CO2yr,,1), INDEX(CO2yr,,2),-9,-1)</f>
        <v>326.42</v>
      </c>
      <c r="J1464" s="10" cm="1">
        <f t="array" ref="J1464">_xlfn.XLOOKUP(E1464,INDEX(CO2yr,,1), INDEX(CO2yr,,2),-9,1)</f>
        <v>327.45</v>
      </c>
    </row>
    <row r="1465" spans="5:10">
      <c r="E1465" s="5">
        <v>1971.4583333333333</v>
      </c>
      <c r="F1465">
        <v>326.33999999999997</v>
      </c>
      <c r="G1465" s="12">
        <f t="shared" si="65"/>
        <v>8.3502320214117454</v>
      </c>
      <c r="H1465" s="14">
        <f t="shared" si="66"/>
        <v>1.0034392615403762</v>
      </c>
      <c r="I1465" s="10" cm="1">
        <f t="array" ref="I1465">_xlfn.XLOOKUP(E1465,INDEX(CO2yr,,1), INDEX(CO2yr,,2),-9,-1)</f>
        <v>326.42</v>
      </c>
      <c r="J1465" s="10" cm="1">
        <f t="array" ref="J1465">_xlfn.XLOOKUP(E1465,INDEX(CO2yr,,1), INDEX(CO2yr,,2),-9,1)</f>
        <v>327.45</v>
      </c>
    </row>
    <row r="1466" spans="5:10">
      <c r="E1466" s="5">
        <v>1971.5416666666665</v>
      </c>
      <c r="F1466">
        <v>326.67</v>
      </c>
      <c r="G1466" s="12">
        <f t="shared" si="65"/>
        <v>8.3516901595842743</v>
      </c>
      <c r="H1466" s="14">
        <f t="shared" si="66"/>
        <v>1.003614484586552</v>
      </c>
      <c r="I1466" s="10" cm="1">
        <f t="array" ref="I1466">_xlfn.XLOOKUP(E1466,INDEX(CO2yr,,1), INDEX(CO2yr,,2),-9,-1)</f>
        <v>326.42</v>
      </c>
      <c r="J1466" s="10" cm="1">
        <f t="array" ref="J1466">_xlfn.XLOOKUP(E1466,INDEX(CO2yr,,1), INDEX(CO2yr,,2),-9,1)</f>
        <v>327.45</v>
      </c>
    </row>
    <row r="1467" spans="5:10">
      <c r="E1467" s="5">
        <v>1971.625</v>
      </c>
      <c r="F1467">
        <v>326.77</v>
      </c>
      <c r="G1467" s="12">
        <f t="shared" si="65"/>
        <v>8.3521317288338306</v>
      </c>
      <c r="H1467" s="14">
        <f t="shared" si="66"/>
        <v>1.0036675475338519</v>
      </c>
      <c r="I1467" s="10" cm="1">
        <f t="array" ref="I1467">_xlfn.XLOOKUP(E1467,INDEX(CO2yr,,1), INDEX(CO2yr,,2),-9,-1)</f>
        <v>326.42</v>
      </c>
      <c r="J1467" s="10" cm="1">
        <f t="array" ref="J1467">_xlfn.XLOOKUP(E1467,INDEX(CO2yr,,1), INDEX(CO2yr,,2),-9,1)</f>
        <v>327.45</v>
      </c>
    </row>
    <row r="1468" spans="5:10">
      <c r="E1468" s="5">
        <v>1971.7083333333333</v>
      </c>
      <c r="F1468">
        <v>326.38</v>
      </c>
      <c r="G1468" s="12">
        <f t="shared" si="65"/>
        <v>8.3504088439442494</v>
      </c>
      <c r="H1468" s="14">
        <f t="shared" si="66"/>
        <v>1.0034605101321501</v>
      </c>
      <c r="I1468" s="10" cm="1">
        <f t="array" ref="I1468">_xlfn.XLOOKUP(E1468,INDEX(CO2yr,,1), INDEX(CO2yr,,2),-9,-1)</f>
        <v>326.42</v>
      </c>
      <c r="J1468" s="10" cm="1">
        <f t="array" ref="J1468">_xlfn.XLOOKUP(E1468,INDEX(CO2yr,,1), INDEX(CO2yr,,2),-9,1)</f>
        <v>327.45</v>
      </c>
    </row>
    <row r="1469" spans="5:10">
      <c r="E1469" s="5">
        <v>1971.7916666666665</v>
      </c>
      <c r="F1469">
        <v>326.69</v>
      </c>
      <c r="G1469" s="12">
        <f t="shared" si="65"/>
        <v>8.3517784842470224</v>
      </c>
      <c r="H1469" s="14">
        <f t="shared" si="66"/>
        <v>1.0036250984753801</v>
      </c>
      <c r="I1469" s="10" cm="1">
        <f t="array" ref="I1469">_xlfn.XLOOKUP(E1469,INDEX(CO2yr,,1), INDEX(CO2yr,,2),-9,-1)</f>
        <v>326.42</v>
      </c>
      <c r="J1469" s="10" cm="1">
        <f t="array" ref="J1469">_xlfn.XLOOKUP(E1469,INDEX(CO2yr,,1), INDEX(CO2yr,,2),-9,1)</f>
        <v>327.45</v>
      </c>
    </row>
    <row r="1470" spans="5:10">
      <c r="E1470" s="5">
        <v>1971.875</v>
      </c>
      <c r="F1470">
        <v>326.75</v>
      </c>
      <c r="G1470" s="12">
        <f t="shared" si="65"/>
        <v>8.3520434257954328</v>
      </c>
      <c r="H1470" s="14">
        <f t="shared" si="66"/>
        <v>1.003656936243601</v>
      </c>
      <c r="I1470" s="10" cm="1">
        <f t="array" ref="I1470">_xlfn.XLOOKUP(E1470,INDEX(CO2yr,,1), INDEX(CO2yr,,2),-9,-1)</f>
        <v>326.42</v>
      </c>
      <c r="J1470" s="10" cm="1">
        <f t="array" ref="J1470">_xlfn.XLOOKUP(E1470,INDEX(CO2yr,,1), INDEX(CO2yr,,2),-9,1)</f>
        <v>327.45</v>
      </c>
    </row>
    <row r="1471" spans="5:10">
      <c r="E1471" s="5">
        <v>1971.9583333333333</v>
      </c>
      <c r="F1471">
        <v>326.81</v>
      </c>
      <c r="G1471" s="12">
        <f t="shared" si="65"/>
        <v>8.3523083186979861</v>
      </c>
      <c r="H1471" s="14">
        <f t="shared" si="66"/>
        <v>1.0036887681660966</v>
      </c>
      <c r="I1471" s="10" cm="1">
        <f t="array" ref="I1471">_xlfn.XLOOKUP(E1471,INDEX(CO2yr,,1), INDEX(CO2yr,,2),-9,-1)</f>
        <v>326.42</v>
      </c>
      <c r="J1471" s="10" cm="1">
        <f t="array" ref="J1471">_xlfn.XLOOKUP(E1471,INDEX(CO2yr,,1), INDEX(CO2yr,,2),-9,1)</f>
        <v>327.45</v>
      </c>
    </row>
    <row r="1472" spans="5:10">
      <c r="E1472" s="5">
        <v>1972.0416666666665</v>
      </c>
      <c r="F1472">
        <v>326.70999999999998</v>
      </c>
      <c r="G1472" s="12">
        <f t="shared" si="65"/>
        <v>8.3518668035026913</v>
      </c>
      <c r="H1472" s="14">
        <f t="shared" si="66"/>
        <v>1.0036357117144448</v>
      </c>
      <c r="I1472" s="10" cm="1">
        <f t="array" ref="I1472">_xlfn.XLOOKUP(E1472,INDEX(CO2yr,,1), INDEX(CO2yr,,2),-9,-1)</f>
        <v>327.45</v>
      </c>
      <c r="J1472" s="10" cm="1">
        <f t="array" ref="J1472">_xlfn.XLOOKUP(E1472,INDEX(CO2yr,,1), INDEX(CO2yr,,2),-9,1)</f>
        <v>329.43</v>
      </c>
    </row>
    <row r="1473" spans="5:10">
      <c r="E1473" s="5">
        <v>1972.125</v>
      </c>
      <c r="F1473">
        <v>326.95999999999998</v>
      </c>
      <c r="G1473" s="12">
        <f t="shared" si="65"/>
        <v>8.3529703382459335</v>
      </c>
      <c r="H1473" s="14">
        <f t="shared" si="66"/>
        <v>1.0037683224113696</v>
      </c>
      <c r="I1473" s="10" cm="1">
        <f t="array" ref="I1473">_xlfn.XLOOKUP(E1473,INDEX(CO2yr,,1), INDEX(CO2yr,,2),-9,-1)</f>
        <v>327.45</v>
      </c>
      <c r="J1473" s="10" cm="1">
        <f t="array" ref="J1473">_xlfn.XLOOKUP(E1473,INDEX(CO2yr,,1), INDEX(CO2yr,,2),-9,1)</f>
        <v>329.43</v>
      </c>
    </row>
    <row r="1474" spans="5:10">
      <c r="E1474" s="5">
        <v>1972.2083333333333</v>
      </c>
      <c r="F1474">
        <v>326.39</v>
      </c>
      <c r="G1474" s="12">
        <f t="shared" si="65"/>
        <v>8.3504530461913191</v>
      </c>
      <c r="H1474" s="14">
        <f t="shared" si="66"/>
        <v>1.0034658218731944</v>
      </c>
      <c r="I1474" s="10" cm="1">
        <f t="array" ref="I1474">_xlfn.XLOOKUP(E1474,INDEX(CO2yr,,1), INDEX(CO2yr,,2),-9,-1)</f>
        <v>327.45</v>
      </c>
      <c r="J1474" s="10" cm="1">
        <f t="array" ref="J1474">_xlfn.XLOOKUP(E1474,INDEX(CO2yr,,1), INDEX(CO2yr,,2),-9,1)</f>
        <v>329.43</v>
      </c>
    </row>
    <row r="1475" spans="5:10">
      <c r="E1475" s="5">
        <v>1972.2916666666665</v>
      </c>
      <c r="F1475">
        <v>327.3</v>
      </c>
      <c r="G1475" s="12">
        <f t="shared" si="65"/>
        <v>8.3544697921574009</v>
      </c>
      <c r="H1475" s="14">
        <f t="shared" si="66"/>
        <v>1.0039485103297145</v>
      </c>
      <c r="I1475" s="10" cm="1">
        <f t="array" ref="I1475">_xlfn.XLOOKUP(E1475,INDEX(CO2yr,,1), INDEX(CO2yr,,2),-9,-1)</f>
        <v>327.45</v>
      </c>
      <c r="J1475" s="10" cm="1">
        <f t="array" ref="J1475">_xlfn.XLOOKUP(E1475,INDEX(CO2yr,,1), INDEX(CO2yr,,2),-9,1)</f>
        <v>329.43</v>
      </c>
    </row>
    <row r="1476" spans="5:10">
      <c r="E1476" s="5">
        <v>1972.375</v>
      </c>
      <c r="F1476">
        <v>327.12</v>
      </c>
      <c r="G1476" s="12">
        <f t="shared" si="65"/>
        <v>8.3536761577516412</v>
      </c>
      <c r="H1476" s="14">
        <f t="shared" si="66"/>
        <v>1.0038531400549717</v>
      </c>
      <c r="I1476" s="10" cm="1">
        <f t="array" ref="I1476">_xlfn.XLOOKUP(E1476,INDEX(CO2yr,,1), INDEX(CO2yr,,2),-9,-1)</f>
        <v>327.45</v>
      </c>
      <c r="J1476" s="10" cm="1">
        <f t="array" ref="J1476">_xlfn.XLOOKUP(E1476,INDEX(CO2yr,,1), INDEX(CO2yr,,2),-9,1)</f>
        <v>329.43</v>
      </c>
    </row>
    <row r="1477" spans="5:10">
      <c r="E1477" s="5">
        <v>1972.4583333333333</v>
      </c>
      <c r="F1477">
        <v>326.87</v>
      </c>
      <c r="G1477" s="12">
        <f t="shared" si="65"/>
        <v>8.3525731629725453</v>
      </c>
      <c r="H1477" s="14">
        <f t="shared" si="66"/>
        <v>1.0037205942450134</v>
      </c>
      <c r="I1477" s="10" cm="1">
        <f t="array" ref="I1477">_xlfn.XLOOKUP(E1477,INDEX(CO2yr,,1), INDEX(CO2yr,,2),-9,-1)</f>
        <v>327.45</v>
      </c>
      <c r="J1477" s="10" cm="1">
        <f t="array" ref="J1477">_xlfn.XLOOKUP(E1477,INDEX(CO2yr,,1), INDEX(CO2yr,,2),-9,1)</f>
        <v>329.43</v>
      </c>
    </row>
    <row r="1478" spans="5:10">
      <c r="E1478" s="5">
        <v>1972.5416666666665</v>
      </c>
      <c r="F1478">
        <v>327.38</v>
      </c>
      <c r="G1478" s="12">
        <f t="shared" si="65"/>
        <v>8.3548223784708533</v>
      </c>
      <c r="H1478" s="14">
        <f t="shared" si="66"/>
        <v>1.0039908802841173</v>
      </c>
      <c r="I1478" s="10" cm="1">
        <f t="array" ref="I1478">_xlfn.XLOOKUP(E1478,INDEX(CO2yr,,1), INDEX(CO2yr,,2),-9,-1)</f>
        <v>327.45</v>
      </c>
      <c r="J1478" s="10" cm="1">
        <f t="array" ref="J1478">_xlfn.XLOOKUP(E1478,INDEX(CO2yr,,1), INDEX(CO2yr,,2),-9,1)</f>
        <v>329.43</v>
      </c>
    </row>
    <row r="1479" spans="5:10">
      <c r="E1479" s="5">
        <v>1972.625</v>
      </c>
      <c r="F1479">
        <v>327.69</v>
      </c>
      <c r="G1479" s="12">
        <f t="shared" si="65"/>
        <v>8.3561878371121026</v>
      </c>
      <c r="H1479" s="14">
        <f t="shared" si="66"/>
        <v>1.0041549661211486</v>
      </c>
      <c r="I1479" s="10" cm="1">
        <f t="array" ref="I1479">_xlfn.XLOOKUP(E1479,INDEX(CO2yr,,1), INDEX(CO2yr,,2),-9,-1)</f>
        <v>327.45</v>
      </c>
      <c r="J1479" s="10" cm="1">
        <f t="array" ref="J1479">_xlfn.XLOOKUP(E1479,INDEX(CO2yr,,1), INDEX(CO2yr,,2),-9,1)</f>
        <v>329.43</v>
      </c>
    </row>
    <row r="1480" spans="5:10">
      <c r="E1480" s="5">
        <v>1972.7083333333333</v>
      </c>
      <c r="F1480">
        <v>327.88</v>
      </c>
      <c r="G1480" s="12">
        <f t="shared" si="65"/>
        <v>8.3570240927840942</v>
      </c>
      <c r="H1480" s="14">
        <f t="shared" si="66"/>
        <v>1.0042554581520062</v>
      </c>
      <c r="I1480" s="10" cm="1">
        <f t="array" ref="I1480">_xlfn.XLOOKUP(E1480,INDEX(CO2yr,,1), INDEX(CO2yr,,2),-9,-1)</f>
        <v>327.45</v>
      </c>
      <c r="J1480" s="10" cm="1">
        <f t="array" ref="J1480">_xlfn.XLOOKUP(E1480,INDEX(CO2yr,,1), INDEX(CO2yr,,2),-9,1)</f>
        <v>329.43</v>
      </c>
    </row>
    <row r="1481" spans="5:10">
      <c r="E1481" s="5">
        <v>1972.7916666666665</v>
      </c>
      <c r="F1481">
        <v>328.33</v>
      </c>
      <c r="G1481" s="12">
        <f t="shared" ref="G1481:G1544" si="67">LOG(F1481,2)</f>
        <v>8.3590027668980724</v>
      </c>
      <c r="H1481" s="14">
        <f t="shared" ref="H1481:H1544" si="68">G1481/$G$6</f>
        <v>1.0044932334960526</v>
      </c>
      <c r="I1481" s="10" cm="1">
        <f t="array" ref="I1481">_xlfn.XLOOKUP(E1481,INDEX(CO2yr,,1), INDEX(CO2yr,,2),-9,-1)</f>
        <v>327.45</v>
      </c>
      <c r="J1481" s="10" cm="1">
        <f t="array" ref="J1481">_xlfn.XLOOKUP(E1481,INDEX(CO2yr,,1), INDEX(CO2yr,,2),-9,1)</f>
        <v>329.43</v>
      </c>
    </row>
    <row r="1482" spans="5:10">
      <c r="E1482" s="5">
        <v>1972.875</v>
      </c>
      <c r="F1482">
        <v>328.46</v>
      </c>
      <c r="G1482" s="12">
        <f t="shared" si="67"/>
        <v>8.3595738789971143</v>
      </c>
      <c r="H1482" s="14">
        <f t="shared" si="68"/>
        <v>1.0045618634815967</v>
      </c>
      <c r="I1482" s="10" cm="1">
        <f t="array" ref="I1482">_xlfn.XLOOKUP(E1482,INDEX(CO2yr,,1), INDEX(CO2yr,,2),-9,-1)</f>
        <v>327.45</v>
      </c>
      <c r="J1482" s="10" cm="1">
        <f t="array" ref="J1482">_xlfn.XLOOKUP(E1482,INDEX(CO2yr,,1), INDEX(CO2yr,,2),-9,1)</f>
        <v>329.43</v>
      </c>
    </row>
    <row r="1483" spans="5:10">
      <c r="E1483" s="5">
        <v>1972.9583333333333</v>
      </c>
      <c r="F1483">
        <v>328.35</v>
      </c>
      <c r="G1483" s="12">
        <f t="shared" si="67"/>
        <v>8.3590906450147404</v>
      </c>
      <c r="H1483" s="14">
        <f t="shared" si="68"/>
        <v>1.0045037937238726</v>
      </c>
      <c r="I1483" s="10" cm="1">
        <f t="array" ref="I1483">_xlfn.XLOOKUP(E1483,INDEX(CO2yr,,1), INDEX(CO2yr,,2),-9,-1)</f>
        <v>327.45</v>
      </c>
      <c r="J1483" s="10" cm="1">
        <f t="array" ref="J1483">_xlfn.XLOOKUP(E1483,INDEX(CO2yr,,1), INDEX(CO2yr,,2),-9,1)</f>
        <v>329.43</v>
      </c>
    </row>
    <row r="1484" spans="5:10">
      <c r="E1484" s="5">
        <v>1973.0416666666665</v>
      </c>
      <c r="F1484">
        <v>328.49</v>
      </c>
      <c r="G1484" s="12">
        <f t="shared" si="67"/>
        <v>8.3597056419966016</v>
      </c>
      <c r="H1484" s="14">
        <f t="shared" si="68"/>
        <v>1.0045776973131078</v>
      </c>
      <c r="I1484" s="10" cm="1">
        <f t="array" ref="I1484">_xlfn.XLOOKUP(E1484,INDEX(CO2yr,,1), INDEX(CO2yr,,2),-9,-1)</f>
        <v>329.43</v>
      </c>
      <c r="J1484" s="10" cm="1">
        <f t="array" ref="J1484">_xlfn.XLOOKUP(E1484,INDEX(CO2yr,,1), INDEX(CO2yr,,2),-9,1)</f>
        <v>330.21</v>
      </c>
    </row>
    <row r="1485" spans="5:10">
      <c r="E1485" s="5">
        <v>1973.125</v>
      </c>
      <c r="F1485">
        <v>328.89</v>
      </c>
      <c r="G1485" s="12">
        <f t="shared" si="67"/>
        <v>8.3614613330354999</v>
      </c>
      <c r="H1485" s="14">
        <f t="shared" si="68"/>
        <v>1.0047886769978693</v>
      </c>
      <c r="I1485" s="10" cm="1">
        <f t="array" ref="I1485">_xlfn.XLOOKUP(E1485,INDEX(CO2yr,,1), INDEX(CO2yr,,2),-9,-1)</f>
        <v>329.43</v>
      </c>
      <c r="J1485" s="10" cm="1">
        <f t="array" ref="J1485">_xlfn.XLOOKUP(E1485,INDEX(CO2yr,,1), INDEX(CO2yr,,2),-9,1)</f>
        <v>330.21</v>
      </c>
    </row>
    <row r="1486" spans="5:10">
      <c r="E1486" s="5">
        <v>1973.2083333333333</v>
      </c>
      <c r="F1486">
        <v>328.97</v>
      </c>
      <c r="G1486" s="12">
        <f t="shared" si="67"/>
        <v>8.361812214997741</v>
      </c>
      <c r="H1486" s="14">
        <f t="shared" si="68"/>
        <v>1.0048308421420447</v>
      </c>
      <c r="I1486" s="10" cm="1">
        <f t="array" ref="I1486">_xlfn.XLOOKUP(E1486,INDEX(CO2yr,,1), INDEX(CO2yr,,2),-9,-1)</f>
        <v>329.43</v>
      </c>
      <c r="J1486" s="10" cm="1">
        <f t="array" ref="J1486">_xlfn.XLOOKUP(E1486,INDEX(CO2yr,,1), INDEX(CO2yr,,2),-9,1)</f>
        <v>330.21</v>
      </c>
    </row>
    <row r="1487" spans="5:10">
      <c r="E1487" s="5">
        <v>1973.2916666666665</v>
      </c>
      <c r="F1487">
        <v>329.1</v>
      </c>
      <c r="G1487" s="12">
        <f t="shared" si="67"/>
        <v>8.3623822162369876</v>
      </c>
      <c r="H1487" s="14">
        <f t="shared" si="68"/>
        <v>1.0048993386366474</v>
      </c>
      <c r="I1487" s="10" cm="1">
        <f t="array" ref="I1487">_xlfn.XLOOKUP(E1487,INDEX(CO2yr,,1), INDEX(CO2yr,,2),-9,-1)</f>
        <v>329.43</v>
      </c>
      <c r="J1487" s="10" cm="1">
        <f t="array" ref="J1487">_xlfn.XLOOKUP(E1487,INDEX(CO2yr,,1), INDEX(CO2yr,,2),-9,1)</f>
        <v>330.21</v>
      </c>
    </row>
    <row r="1488" spans="5:10">
      <c r="E1488" s="5">
        <v>1973.375</v>
      </c>
      <c r="F1488">
        <v>329.52</v>
      </c>
      <c r="G1488" s="12">
        <f t="shared" si="67"/>
        <v>8.3642222210935326</v>
      </c>
      <c r="H1488" s="14">
        <f t="shared" si="68"/>
        <v>1.0051204502308819</v>
      </c>
      <c r="I1488" s="10" cm="1">
        <f t="array" ref="I1488">_xlfn.XLOOKUP(E1488,INDEX(CO2yr,,1), INDEX(CO2yr,,2),-9,-1)</f>
        <v>329.43</v>
      </c>
      <c r="J1488" s="10" cm="1">
        <f t="array" ref="J1488">_xlfn.XLOOKUP(E1488,INDEX(CO2yr,,1), INDEX(CO2yr,,2),-9,1)</f>
        <v>330.21</v>
      </c>
    </row>
    <row r="1489" spans="5:10">
      <c r="E1489" s="5">
        <v>1973.4583333333333</v>
      </c>
      <c r="F1489">
        <v>329.83</v>
      </c>
      <c r="G1489" s="12">
        <f t="shared" si="67"/>
        <v>8.3655788162118441</v>
      </c>
      <c r="H1489" s="14">
        <f t="shared" si="68"/>
        <v>1.0052834709469813</v>
      </c>
      <c r="I1489" s="10" cm="1">
        <f t="array" ref="I1489">_xlfn.XLOOKUP(E1489,INDEX(CO2yr,,1), INDEX(CO2yr,,2),-9,-1)</f>
        <v>329.43</v>
      </c>
      <c r="J1489" s="10" cm="1">
        <f t="array" ref="J1489">_xlfn.XLOOKUP(E1489,INDEX(CO2yr,,1), INDEX(CO2yr,,2),-9,1)</f>
        <v>330.21</v>
      </c>
    </row>
    <row r="1490" spans="5:10">
      <c r="E1490" s="5">
        <v>1973.5416666666665</v>
      </c>
      <c r="F1490">
        <v>330.18</v>
      </c>
      <c r="G1490" s="12">
        <f t="shared" si="67"/>
        <v>8.3671089242757919</v>
      </c>
      <c r="H1490" s="14">
        <f t="shared" si="68"/>
        <v>1.0054673425450193</v>
      </c>
      <c r="I1490" s="10" cm="1">
        <f t="array" ref="I1490">_xlfn.XLOOKUP(E1490,INDEX(CO2yr,,1), INDEX(CO2yr,,2),-9,-1)</f>
        <v>329.43</v>
      </c>
      <c r="J1490" s="10" cm="1">
        <f t="array" ref="J1490">_xlfn.XLOOKUP(E1490,INDEX(CO2yr,,1), INDEX(CO2yr,,2),-9,1)</f>
        <v>330.21</v>
      </c>
    </row>
    <row r="1491" spans="5:10">
      <c r="E1491" s="5">
        <v>1973.625</v>
      </c>
      <c r="F1491">
        <v>330.66</v>
      </c>
      <c r="G1491" s="12">
        <f t="shared" si="67"/>
        <v>8.369204722778937</v>
      </c>
      <c r="H1491" s="14">
        <f t="shared" si="68"/>
        <v>1.0057191926130105</v>
      </c>
      <c r="I1491" s="10" cm="1">
        <f t="array" ref="I1491">_xlfn.XLOOKUP(E1491,INDEX(CO2yr,,1), INDEX(CO2yr,,2),-9,-1)</f>
        <v>329.43</v>
      </c>
      <c r="J1491" s="10" cm="1">
        <f t="array" ref="J1491">_xlfn.XLOOKUP(E1491,INDEX(CO2yr,,1), INDEX(CO2yr,,2),-9,1)</f>
        <v>330.21</v>
      </c>
    </row>
    <row r="1492" spans="5:10">
      <c r="E1492" s="5">
        <v>1973.7083333333333</v>
      </c>
      <c r="F1492">
        <v>330.56</v>
      </c>
      <c r="G1492" s="12">
        <f t="shared" si="67"/>
        <v>8.3687683490903346</v>
      </c>
      <c r="H1492" s="14">
        <f t="shared" si="68"/>
        <v>1.0056667540112179</v>
      </c>
      <c r="I1492" s="10" cm="1">
        <f t="array" ref="I1492">_xlfn.XLOOKUP(E1492,INDEX(CO2yr,,1), INDEX(CO2yr,,2),-9,-1)</f>
        <v>329.43</v>
      </c>
      <c r="J1492" s="10" cm="1">
        <f t="array" ref="J1492">_xlfn.XLOOKUP(E1492,INDEX(CO2yr,,1), INDEX(CO2yr,,2),-9,1)</f>
        <v>330.21</v>
      </c>
    </row>
    <row r="1493" spans="5:10">
      <c r="E1493" s="5">
        <v>1973.7916666666665</v>
      </c>
      <c r="F1493">
        <v>330.33</v>
      </c>
      <c r="G1493" s="12">
        <f t="shared" si="67"/>
        <v>8.3677641884197218</v>
      </c>
      <c r="H1493" s="14">
        <f t="shared" si="68"/>
        <v>1.0055460849999611</v>
      </c>
      <c r="I1493" s="10" cm="1">
        <f t="array" ref="I1493">_xlfn.XLOOKUP(E1493,INDEX(CO2yr,,1), INDEX(CO2yr,,2),-9,-1)</f>
        <v>329.43</v>
      </c>
      <c r="J1493" s="10" cm="1">
        <f t="array" ref="J1493">_xlfn.XLOOKUP(E1493,INDEX(CO2yr,,1), INDEX(CO2yr,,2),-9,1)</f>
        <v>330.21</v>
      </c>
    </row>
    <row r="1494" spans="5:10">
      <c r="E1494" s="5">
        <v>1973.875</v>
      </c>
      <c r="F1494">
        <v>330.13</v>
      </c>
      <c r="G1494" s="12">
        <f t="shared" si="67"/>
        <v>8.3668904367405972</v>
      </c>
      <c r="H1494" s="14">
        <f t="shared" si="68"/>
        <v>1.0054410871103907</v>
      </c>
      <c r="I1494" s="10" cm="1">
        <f t="array" ref="I1494">_xlfn.XLOOKUP(E1494,INDEX(CO2yr,,1), INDEX(CO2yr,,2),-9,-1)</f>
        <v>329.43</v>
      </c>
      <c r="J1494" s="10" cm="1">
        <f t="array" ref="J1494">_xlfn.XLOOKUP(E1494,INDEX(CO2yr,,1), INDEX(CO2yr,,2),-9,1)</f>
        <v>330.21</v>
      </c>
    </row>
    <row r="1495" spans="5:10">
      <c r="E1495" s="5">
        <v>1973.9583333333333</v>
      </c>
      <c r="F1495">
        <v>329.45</v>
      </c>
      <c r="G1495" s="12">
        <f t="shared" si="67"/>
        <v>8.3639157165387203</v>
      </c>
      <c r="H1495" s="14">
        <f t="shared" si="68"/>
        <v>1.0050836178766012</v>
      </c>
      <c r="I1495" s="10" cm="1">
        <f t="array" ref="I1495">_xlfn.XLOOKUP(E1495,INDEX(CO2yr,,1), INDEX(CO2yr,,2),-9,-1)</f>
        <v>329.43</v>
      </c>
      <c r="J1495" s="10" cm="1">
        <f t="array" ref="J1495">_xlfn.XLOOKUP(E1495,INDEX(CO2yr,,1), INDEX(CO2yr,,2),-9,1)</f>
        <v>330.21</v>
      </c>
    </row>
    <row r="1496" spans="5:10">
      <c r="E1496" s="5">
        <v>1974.0416666666665</v>
      </c>
      <c r="F1496">
        <v>329.3</v>
      </c>
      <c r="G1496" s="12">
        <f t="shared" si="67"/>
        <v>8.363258701707986</v>
      </c>
      <c r="H1496" s="14">
        <f t="shared" si="68"/>
        <v>1.0050046650433286</v>
      </c>
      <c r="I1496" s="10" cm="1">
        <f t="array" ref="I1496">_xlfn.XLOOKUP(E1496,INDEX(CO2yr,,1), INDEX(CO2yr,,2),-9,-1)</f>
        <v>330.21</v>
      </c>
      <c r="J1496" s="10" cm="1">
        <f t="array" ref="J1496">_xlfn.XLOOKUP(E1496,INDEX(CO2yr,,1), INDEX(CO2yr,,2),-9,1)</f>
        <v>331.36</v>
      </c>
    </row>
    <row r="1497" spans="5:10">
      <c r="E1497" s="5">
        <v>1974.125</v>
      </c>
      <c r="F1497">
        <v>330.03</v>
      </c>
      <c r="G1497" s="12">
        <f t="shared" si="67"/>
        <v>8.3664533623792536</v>
      </c>
      <c r="H1497" s="14">
        <f t="shared" si="68"/>
        <v>1.0053885643094362</v>
      </c>
      <c r="I1497" s="10" cm="1">
        <f t="array" ref="I1497">_xlfn.XLOOKUP(E1497,INDEX(CO2yr,,1), INDEX(CO2yr,,2),-9,-1)</f>
        <v>330.21</v>
      </c>
      <c r="J1497" s="10" cm="1">
        <f t="array" ref="J1497">_xlfn.XLOOKUP(E1497,INDEX(CO2yr,,1), INDEX(CO2yr,,2),-9,1)</f>
        <v>331.36</v>
      </c>
    </row>
    <row r="1498" spans="5:10">
      <c r="E1498" s="5">
        <v>1974.2083333333333</v>
      </c>
      <c r="F1498">
        <v>330.15</v>
      </c>
      <c r="G1498" s="12">
        <f t="shared" si="67"/>
        <v>8.3669778357253524</v>
      </c>
      <c r="H1498" s="14">
        <f t="shared" si="68"/>
        <v>1.0054515897613947</v>
      </c>
      <c r="I1498" s="10" cm="1">
        <f t="array" ref="I1498">_xlfn.XLOOKUP(E1498,INDEX(CO2yr,,1), INDEX(CO2yr,,2),-9,-1)</f>
        <v>330.21</v>
      </c>
      <c r="J1498" s="10" cm="1">
        <f t="array" ref="J1498">_xlfn.XLOOKUP(E1498,INDEX(CO2yr,,1), INDEX(CO2yr,,2),-9,1)</f>
        <v>331.36</v>
      </c>
    </row>
    <row r="1499" spans="5:10">
      <c r="E1499" s="5">
        <v>1974.2916666666665</v>
      </c>
      <c r="F1499">
        <v>330.24</v>
      </c>
      <c r="G1499" s="12">
        <f t="shared" si="67"/>
        <v>8.3673710656485305</v>
      </c>
      <c r="H1499" s="14">
        <f t="shared" si="68"/>
        <v>1.005498843818853</v>
      </c>
      <c r="I1499" s="10" cm="1">
        <f t="array" ref="I1499">_xlfn.XLOOKUP(E1499,INDEX(CO2yr,,1), INDEX(CO2yr,,2),-9,-1)</f>
        <v>330.21</v>
      </c>
      <c r="J1499" s="10" cm="1">
        <f t="array" ref="J1499">_xlfn.XLOOKUP(E1499,INDEX(CO2yr,,1), INDEX(CO2yr,,2),-9,1)</f>
        <v>331.36</v>
      </c>
    </row>
    <row r="1500" spans="5:10">
      <c r="E1500" s="5">
        <v>1974.375</v>
      </c>
      <c r="F1500">
        <v>330.22</v>
      </c>
      <c r="G1500" s="12">
        <f t="shared" si="67"/>
        <v>8.3672836904832621</v>
      </c>
      <c r="H1500" s="14">
        <f t="shared" si="68"/>
        <v>1.0054883440302136</v>
      </c>
      <c r="I1500" s="10" cm="1">
        <f t="array" ref="I1500">_xlfn.XLOOKUP(E1500,INDEX(CO2yr,,1), INDEX(CO2yr,,2),-9,-1)</f>
        <v>330.21</v>
      </c>
      <c r="J1500" s="10" cm="1">
        <f t="array" ref="J1500">_xlfn.XLOOKUP(E1500,INDEX(CO2yr,,1), INDEX(CO2yr,,2),-9,1)</f>
        <v>331.36</v>
      </c>
    </row>
    <row r="1501" spans="5:10">
      <c r="E1501" s="5">
        <v>1974.4583333333333</v>
      </c>
      <c r="F1501">
        <v>329.79</v>
      </c>
      <c r="G1501" s="12">
        <f t="shared" si="67"/>
        <v>8.3654038433435058</v>
      </c>
      <c r="H1501" s="14">
        <f t="shared" si="68"/>
        <v>1.0052624446275515</v>
      </c>
      <c r="I1501" s="10" cm="1">
        <f t="array" ref="I1501">_xlfn.XLOOKUP(E1501,INDEX(CO2yr,,1), INDEX(CO2yr,,2),-9,-1)</f>
        <v>330.21</v>
      </c>
      <c r="J1501" s="10" cm="1">
        <f t="array" ref="J1501">_xlfn.XLOOKUP(E1501,INDEX(CO2yr,,1), INDEX(CO2yr,,2),-9,1)</f>
        <v>331.36</v>
      </c>
    </row>
    <row r="1502" spans="5:10">
      <c r="E1502" s="5">
        <v>1974.5416666666665</v>
      </c>
      <c r="F1502">
        <v>330.21</v>
      </c>
      <c r="G1502" s="12">
        <f t="shared" si="67"/>
        <v>8.3672400009161301</v>
      </c>
      <c r="H1502" s="14">
        <f t="shared" si="68"/>
        <v>1.0054830938974189</v>
      </c>
      <c r="I1502" s="10" cm="1">
        <f t="array" ref="I1502">_xlfn.XLOOKUP(E1502,INDEX(CO2yr,,1), INDEX(CO2yr,,2),-9,-1)</f>
        <v>330.21</v>
      </c>
      <c r="J1502" s="10" cm="1">
        <f t="array" ref="J1502">_xlfn.XLOOKUP(E1502,INDEX(CO2yr,,1), INDEX(CO2yr,,2),-9,1)</f>
        <v>331.36</v>
      </c>
    </row>
    <row r="1503" spans="5:10">
      <c r="E1503" s="5">
        <v>1974.625</v>
      </c>
      <c r="F1503">
        <v>330.54</v>
      </c>
      <c r="G1503" s="12">
        <f t="shared" si="67"/>
        <v>8.3686810585115214</v>
      </c>
      <c r="H1503" s="14">
        <f t="shared" si="68"/>
        <v>1.0056562643872506</v>
      </c>
      <c r="I1503" s="10" cm="1">
        <f t="array" ref="I1503">_xlfn.XLOOKUP(E1503,INDEX(CO2yr,,1), INDEX(CO2yr,,2),-9,-1)</f>
        <v>330.21</v>
      </c>
      <c r="J1503" s="10" cm="1">
        <f t="array" ref="J1503">_xlfn.XLOOKUP(E1503,INDEX(CO2yr,,1), INDEX(CO2yr,,2),-9,1)</f>
        <v>331.36</v>
      </c>
    </row>
    <row r="1504" spans="5:10">
      <c r="E1504" s="5">
        <v>1974.7083333333333</v>
      </c>
      <c r="F1504">
        <v>330.44</v>
      </c>
      <c r="G1504" s="12">
        <f t="shared" si="67"/>
        <v>8.368244526376845</v>
      </c>
      <c r="H1504" s="14">
        <f t="shared" si="68"/>
        <v>1.0056038067451474</v>
      </c>
      <c r="I1504" s="10" cm="1">
        <f t="array" ref="I1504">_xlfn.XLOOKUP(E1504,INDEX(CO2yr,,1), INDEX(CO2yr,,2),-9,-1)</f>
        <v>330.21</v>
      </c>
      <c r="J1504" s="10" cm="1">
        <f t="array" ref="J1504">_xlfn.XLOOKUP(E1504,INDEX(CO2yr,,1), INDEX(CO2yr,,2),-9,1)</f>
        <v>331.36</v>
      </c>
    </row>
    <row r="1505" spans="5:10">
      <c r="E1505" s="5">
        <v>1974.7916666666665</v>
      </c>
      <c r="F1505">
        <v>330.53</v>
      </c>
      <c r="G1505" s="12">
        <f t="shared" si="67"/>
        <v>8.3686374112414601</v>
      </c>
      <c r="H1505" s="14">
        <f t="shared" si="68"/>
        <v>1.0056510193372536</v>
      </c>
      <c r="I1505" s="10" cm="1">
        <f t="array" ref="I1505">_xlfn.XLOOKUP(E1505,INDEX(CO2yr,,1), INDEX(CO2yr,,2),-9,-1)</f>
        <v>330.21</v>
      </c>
      <c r="J1505" s="10" cm="1">
        <f t="array" ref="J1505">_xlfn.XLOOKUP(E1505,INDEX(CO2yr,,1), INDEX(CO2yr,,2),-9,1)</f>
        <v>331.36</v>
      </c>
    </row>
    <row r="1506" spans="5:10">
      <c r="E1506" s="5">
        <v>1974.875</v>
      </c>
      <c r="F1506">
        <v>330.5</v>
      </c>
      <c r="G1506" s="12">
        <f t="shared" si="67"/>
        <v>8.3685064615076925</v>
      </c>
      <c r="H1506" s="14">
        <f t="shared" si="68"/>
        <v>1.0056352832350934</v>
      </c>
      <c r="I1506" s="10" cm="1">
        <f t="array" ref="I1506">_xlfn.XLOOKUP(E1506,INDEX(CO2yr,,1), INDEX(CO2yr,,2),-9,-1)</f>
        <v>330.21</v>
      </c>
      <c r="J1506" s="10" cm="1">
        <f t="array" ref="J1506">_xlfn.XLOOKUP(E1506,INDEX(CO2yr,,1), INDEX(CO2yr,,2),-9,1)</f>
        <v>331.36</v>
      </c>
    </row>
    <row r="1507" spans="5:10">
      <c r="E1507" s="5">
        <v>1974.9583333333333</v>
      </c>
      <c r="F1507">
        <v>330.55</v>
      </c>
      <c r="G1507" s="12">
        <f t="shared" si="67"/>
        <v>8.3687247044611208</v>
      </c>
      <c r="H1507" s="14">
        <f t="shared" si="68"/>
        <v>1.0056615092785688</v>
      </c>
      <c r="I1507" s="10" cm="1">
        <f t="array" ref="I1507">_xlfn.XLOOKUP(E1507,INDEX(CO2yr,,1), INDEX(CO2yr,,2),-9,-1)</f>
        <v>330.21</v>
      </c>
      <c r="J1507" s="10" cm="1">
        <f t="array" ref="J1507">_xlfn.XLOOKUP(E1507,INDEX(CO2yr,,1), INDEX(CO2yr,,2),-9,1)</f>
        <v>331.36</v>
      </c>
    </row>
    <row r="1508" spans="5:10">
      <c r="E1508" s="5">
        <v>1975.0416666666665</v>
      </c>
      <c r="F1508">
        <v>330.84</v>
      </c>
      <c r="G1508" s="12">
        <f t="shared" si="67"/>
        <v>8.3699898629566221</v>
      </c>
      <c r="H1508" s="14">
        <f t="shared" si="68"/>
        <v>1.0058135421446259</v>
      </c>
      <c r="I1508" s="10" cm="1">
        <f t="array" ref="I1508">_xlfn.XLOOKUP(E1508,INDEX(CO2yr,,1), INDEX(CO2yr,,2),-9,-1)</f>
        <v>331.36</v>
      </c>
      <c r="J1508" s="10" cm="1">
        <f t="array" ref="J1508">_xlfn.XLOOKUP(E1508,INDEX(CO2yr,,1), INDEX(CO2yr,,2),-9,1)</f>
        <v>331.92</v>
      </c>
    </row>
    <row r="1509" spans="5:10">
      <c r="E1509" s="5">
        <v>1975.125</v>
      </c>
      <c r="F1509">
        <v>330.85</v>
      </c>
      <c r="G1509" s="12">
        <f t="shared" si="67"/>
        <v>8.3700334693294245</v>
      </c>
      <c r="H1509" s="14">
        <f t="shared" si="68"/>
        <v>1.0058187822800391</v>
      </c>
      <c r="I1509" s="10" cm="1">
        <f t="array" ref="I1509">_xlfn.XLOOKUP(E1509,INDEX(CO2yr,,1), INDEX(CO2yr,,2),-9,-1)</f>
        <v>331.36</v>
      </c>
      <c r="J1509" s="10" cm="1">
        <f t="array" ref="J1509">_xlfn.XLOOKUP(E1509,INDEX(CO2yr,,1), INDEX(CO2yr,,2),-9,1)</f>
        <v>331.92</v>
      </c>
    </row>
    <row r="1510" spans="5:10">
      <c r="E1510" s="5">
        <v>1975.2083333333333</v>
      </c>
      <c r="F1510">
        <v>330.37</v>
      </c>
      <c r="G1510" s="12">
        <f t="shared" si="67"/>
        <v>8.36793887527217</v>
      </c>
      <c r="H1510" s="14">
        <f t="shared" si="68"/>
        <v>1.0055670769491396</v>
      </c>
      <c r="I1510" s="10" cm="1">
        <f t="array" ref="I1510">_xlfn.XLOOKUP(E1510,INDEX(CO2yr,,1), INDEX(CO2yr,,2),-9,-1)</f>
        <v>331.36</v>
      </c>
      <c r="J1510" s="10" cm="1">
        <f t="array" ref="J1510">_xlfn.XLOOKUP(E1510,INDEX(CO2yr,,1), INDEX(CO2yr,,2),-9,1)</f>
        <v>331.92</v>
      </c>
    </row>
    <row r="1511" spans="5:10">
      <c r="E1511" s="5">
        <v>1975.2916666666665</v>
      </c>
      <c r="F1511">
        <v>330.53</v>
      </c>
      <c r="G1511" s="12">
        <f t="shared" si="67"/>
        <v>8.3686374112414601</v>
      </c>
      <c r="H1511" s="14">
        <f t="shared" si="68"/>
        <v>1.0056510193372536</v>
      </c>
      <c r="I1511" s="10" cm="1">
        <f t="array" ref="I1511">_xlfn.XLOOKUP(E1511,INDEX(CO2yr,,1), INDEX(CO2yr,,2),-9,-1)</f>
        <v>331.36</v>
      </c>
      <c r="J1511" s="10" cm="1">
        <f t="array" ref="J1511">_xlfn.XLOOKUP(E1511,INDEX(CO2yr,,1), INDEX(CO2yr,,2),-9,1)</f>
        <v>331.92</v>
      </c>
    </row>
    <row r="1512" spans="5:10">
      <c r="E1512" s="5">
        <v>1975.375</v>
      </c>
      <c r="F1512">
        <v>330.98</v>
      </c>
      <c r="G1512" s="12">
        <f t="shared" si="67"/>
        <v>8.3706002322677264</v>
      </c>
      <c r="H1512" s="14">
        <f t="shared" si="68"/>
        <v>1.0058868896311666</v>
      </c>
      <c r="I1512" s="10" cm="1">
        <f t="array" ref="I1512">_xlfn.XLOOKUP(E1512,INDEX(CO2yr,,1), INDEX(CO2yr,,2),-9,-1)</f>
        <v>331.36</v>
      </c>
      <c r="J1512" s="10" cm="1">
        <f t="array" ref="J1512">_xlfn.XLOOKUP(E1512,INDEX(CO2yr,,1), INDEX(CO2yr,,2),-9,1)</f>
        <v>331.92</v>
      </c>
    </row>
    <row r="1513" spans="5:10">
      <c r="E1513" s="5">
        <v>1975.4583333333333</v>
      </c>
      <c r="F1513">
        <v>331.01</v>
      </c>
      <c r="G1513" s="12">
        <f t="shared" si="67"/>
        <v>8.3707309921017305</v>
      </c>
      <c r="H1513" s="14">
        <f t="shared" si="68"/>
        <v>1.0059026029132569</v>
      </c>
      <c r="I1513" s="10" cm="1">
        <f t="array" ref="I1513">_xlfn.XLOOKUP(E1513,INDEX(CO2yr,,1), INDEX(CO2yr,,2),-9,-1)</f>
        <v>331.36</v>
      </c>
      <c r="J1513" s="10" cm="1">
        <f t="array" ref="J1513">_xlfn.XLOOKUP(E1513,INDEX(CO2yr,,1), INDEX(CO2yr,,2),-9,1)</f>
        <v>331.92</v>
      </c>
    </row>
    <row r="1514" spans="5:10">
      <c r="E1514" s="5">
        <v>1975.5416666666665</v>
      </c>
      <c r="F1514">
        <v>331.12</v>
      </c>
      <c r="G1514" s="12">
        <f t="shared" si="67"/>
        <v>8.3712103434555658</v>
      </c>
      <c r="H1514" s="14">
        <f t="shared" si="68"/>
        <v>1.0059602060992856</v>
      </c>
      <c r="I1514" s="10" cm="1">
        <f t="array" ref="I1514">_xlfn.XLOOKUP(E1514,INDEX(CO2yr,,1), INDEX(CO2yr,,2),-9,-1)</f>
        <v>331.36</v>
      </c>
      <c r="J1514" s="10" cm="1">
        <f t="array" ref="J1514">_xlfn.XLOOKUP(E1514,INDEX(CO2yr,,1), INDEX(CO2yr,,2),-9,1)</f>
        <v>331.92</v>
      </c>
    </row>
    <row r="1515" spans="5:10">
      <c r="E1515" s="5">
        <v>1975.625</v>
      </c>
      <c r="F1515">
        <v>331.33</v>
      </c>
      <c r="G1515" s="12">
        <f t="shared" si="67"/>
        <v>8.3721250267335048</v>
      </c>
      <c r="H1515" s="14">
        <f t="shared" si="68"/>
        <v>1.0060701226992799</v>
      </c>
      <c r="I1515" s="10" cm="1">
        <f t="array" ref="I1515">_xlfn.XLOOKUP(E1515,INDEX(CO2yr,,1), INDEX(CO2yr,,2),-9,-1)</f>
        <v>331.36</v>
      </c>
      <c r="J1515" s="10" cm="1">
        <f t="array" ref="J1515">_xlfn.XLOOKUP(E1515,INDEX(CO2yr,,1), INDEX(CO2yr,,2),-9,1)</f>
        <v>331.92</v>
      </c>
    </row>
    <row r="1516" spans="5:10">
      <c r="E1516" s="5">
        <v>1975.7083333333333</v>
      </c>
      <c r="F1516">
        <v>331.6</v>
      </c>
      <c r="G1516" s="12">
        <f t="shared" si="67"/>
        <v>8.3733001966083886</v>
      </c>
      <c r="H1516" s="14">
        <f t="shared" si="68"/>
        <v>1.00621134172031</v>
      </c>
      <c r="I1516" s="10" cm="1">
        <f t="array" ref="I1516">_xlfn.XLOOKUP(E1516,INDEX(CO2yr,,1), INDEX(CO2yr,,2),-9,-1)</f>
        <v>331.36</v>
      </c>
      <c r="J1516" s="10" cm="1">
        <f t="array" ref="J1516">_xlfn.XLOOKUP(E1516,INDEX(CO2yr,,1), INDEX(CO2yr,,2),-9,1)</f>
        <v>331.92</v>
      </c>
    </row>
    <row r="1517" spans="5:10">
      <c r="E1517" s="5">
        <v>1975.7916666666665</v>
      </c>
      <c r="F1517">
        <v>331.61</v>
      </c>
      <c r="G1517" s="12">
        <f t="shared" si="67"/>
        <v>8.3733437030404687</v>
      </c>
      <c r="H1517" s="14">
        <f t="shared" si="68"/>
        <v>1.0062165698459438</v>
      </c>
      <c r="I1517" s="10" cm="1">
        <f t="array" ref="I1517">_xlfn.XLOOKUP(E1517,INDEX(CO2yr,,1), INDEX(CO2yr,,2),-9,-1)</f>
        <v>331.36</v>
      </c>
      <c r="J1517" s="10" cm="1">
        <f t="array" ref="J1517">_xlfn.XLOOKUP(E1517,INDEX(CO2yr,,1), INDEX(CO2yr,,2),-9,1)</f>
        <v>331.92</v>
      </c>
    </row>
    <row r="1518" spans="5:10">
      <c r="E1518" s="5">
        <v>1975.875</v>
      </c>
      <c r="F1518">
        <v>331.57</v>
      </c>
      <c r="G1518" s="12">
        <f t="shared" si="67"/>
        <v>8.3731696694396192</v>
      </c>
      <c r="H1518" s="14">
        <f t="shared" si="68"/>
        <v>1.0061956563973746</v>
      </c>
      <c r="I1518" s="10" cm="1">
        <f t="array" ref="I1518">_xlfn.XLOOKUP(E1518,INDEX(CO2yr,,1), INDEX(CO2yr,,2),-9,-1)</f>
        <v>331.36</v>
      </c>
      <c r="J1518" s="10" cm="1">
        <f t="array" ref="J1518">_xlfn.XLOOKUP(E1518,INDEX(CO2yr,,1), INDEX(CO2yr,,2),-9,1)</f>
        <v>331.92</v>
      </c>
    </row>
    <row r="1519" spans="5:10">
      <c r="E1519" s="5">
        <v>1975.9583333333333</v>
      </c>
      <c r="F1519">
        <v>331.73</v>
      </c>
      <c r="G1519" s="12">
        <f t="shared" si="67"/>
        <v>8.3738656779154805</v>
      </c>
      <c r="H1519" s="14">
        <f t="shared" si="68"/>
        <v>1.0062792950590613</v>
      </c>
      <c r="I1519" s="10" cm="1">
        <f t="array" ref="I1519">_xlfn.XLOOKUP(E1519,INDEX(CO2yr,,1), INDEX(CO2yr,,2),-9,-1)</f>
        <v>331.36</v>
      </c>
      <c r="J1519" s="10" cm="1">
        <f t="array" ref="J1519">_xlfn.XLOOKUP(E1519,INDEX(CO2yr,,1), INDEX(CO2yr,,2),-9,1)</f>
        <v>331.92</v>
      </c>
    </row>
    <row r="1520" spans="5:10">
      <c r="E1520" s="5">
        <v>1976.0416666666665</v>
      </c>
      <c r="F1520">
        <v>331.67</v>
      </c>
      <c r="G1520" s="12">
        <f t="shared" si="67"/>
        <v>8.3736047140846424</v>
      </c>
      <c r="H1520" s="14">
        <f t="shared" si="68"/>
        <v>1.0062479352892928</v>
      </c>
      <c r="I1520" s="10" cm="1">
        <f t="array" ref="I1520">_xlfn.XLOOKUP(E1520,INDEX(CO2yr,,1), INDEX(CO2yr,,2),-9,-1)</f>
        <v>331.92</v>
      </c>
      <c r="J1520" s="10" cm="1">
        <f t="array" ref="J1520">_xlfn.XLOOKUP(E1520,INDEX(CO2yr,,1), INDEX(CO2yr,,2),-9,1)</f>
        <v>333.73</v>
      </c>
    </row>
    <row r="1521" spans="5:10">
      <c r="E1521" s="5">
        <v>1976.125</v>
      </c>
      <c r="F1521">
        <v>332.13</v>
      </c>
      <c r="G1521" s="12">
        <f t="shared" si="67"/>
        <v>8.3756042314845818</v>
      </c>
      <c r="H1521" s="14">
        <f t="shared" si="68"/>
        <v>1.0064882153507435</v>
      </c>
      <c r="I1521" s="10" cm="1">
        <f t="array" ref="I1521">_xlfn.XLOOKUP(E1521,INDEX(CO2yr,,1), INDEX(CO2yr,,2),-9,-1)</f>
        <v>331.92</v>
      </c>
      <c r="J1521" s="10" cm="1">
        <f t="array" ref="J1521">_xlfn.XLOOKUP(E1521,INDEX(CO2yr,,1), INDEX(CO2yr,,2),-9,1)</f>
        <v>333.73</v>
      </c>
    </row>
    <row r="1522" spans="5:10">
      <c r="E1522" s="5">
        <v>1976.2083333333333</v>
      </c>
      <c r="F1522">
        <v>331.79</v>
      </c>
      <c r="G1522" s="12">
        <f t="shared" si="67"/>
        <v>8.3741265945500629</v>
      </c>
      <c r="H1522" s="14">
        <f t="shared" si="68"/>
        <v>1.0063106491573017</v>
      </c>
      <c r="I1522" s="10" cm="1">
        <f t="array" ref="I1522">_xlfn.XLOOKUP(E1522,INDEX(CO2yr,,1), INDEX(CO2yr,,2),-9,-1)</f>
        <v>331.92</v>
      </c>
      <c r="J1522" s="10" cm="1">
        <f t="array" ref="J1522">_xlfn.XLOOKUP(E1522,INDEX(CO2yr,,1), INDEX(CO2yr,,2),-9,1)</f>
        <v>333.73</v>
      </c>
    </row>
    <row r="1523" spans="5:10">
      <c r="E1523" s="5">
        <v>1976.2916666666665</v>
      </c>
      <c r="F1523">
        <v>332.16</v>
      </c>
      <c r="G1523" s="12">
        <f t="shared" si="67"/>
        <v>8.3757345385831563</v>
      </c>
      <c r="H1523" s="14">
        <f t="shared" si="68"/>
        <v>1.0065038742280576</v>
      </c>
      <c r="I1523" s="10" cm="1">
        <f t="array" ref="I1523">_xlfn.XLOOKUP(E1523,INDEX(CO2yr,,1), INDEX(CO2yr,,2),-9,-1)</f>
        <v>331.92</v>
      </c>
      <c r="J1523" s="10" cm="1">
        <f t="array" ref="J1523">_xlfn.XLOOKUP(E1523,INDEX(CO2yr,,1), INDEX(CO2yr,,2),-9,1)</f>
        <v>333.73</v>
      </c>
    </row>
    <row r="1524" spans="5:10">
      <c r="E1524" s="5">
        <v>1976.375</v>
      </c>
      <c r="F1524">
        <v>331.75</v>
      </c>
      <c r="G1524" s="12">
        <f t="shared" si="67"/>
        <v>8.3739526553701946</v>
      </c>
      <c r="H1524" s="14">
        <f t="shared" si="68"/>
        <v>1.0062897470552101</v>
      </c>
      <c r="I1524" s="10" cm="1">
        <f t="array" ref="I1524">_xlfn.XLOOKUP(E1524,INDEX(CO2yr,,1), INDEX(CO2yr,,2),-9,-1)</f>
        <v>331.92</v>
      </c>
      <c r="J1524" s="10" cm="1">
        <f t="array" ref="J1524">_xlfn.XLOOKUP(E1524,INDEX(CO2yr,,1), INDEX(CO2yr,,2),-9,1)</f>
        <v>333.73</v>
      </c>
    </row>
    <row r="1525" spans="5:10">
      <c r="E1525" s="5">
        <v>1976.4583333333333</v>
      </c>
      <c r="F1525">
        <v>331.56</v>
      </c>
      <c r="G1525" s="12">
        <f t="shared" si="67"/>
        <v>8.3731261577589233</v>
      </c>
      <c r="H1525" s="14">
        <f t="shared" si="68"/>
        <v>1.0061904276410198</v>
      </c>
      <c r="I1525" s="10" cm="1">
        <f t="array" ref="I1525">_xlfn.XLOOKUP(E1525,INDEX(CO2yr,,1), INDEX(CO2yr,,2),-9,-1)</f>
        <v>331.92</v>
      </c>
      <c r="J1525" s="10" cm="1">
        <f t="array" ref="J1525">_xlfn.XLOOKUP(E1525,INDEX(CO2yr,,1), INDEX(CO2yr,,2),-9,1)</f>
        <v>333.73</v>
      </c>
    </row>
    <row r="1526" spans="5:10">
      <c r="E1526" s="5">
        <v>1976.5416666666665</v>
      </c>
      <c r="F1526">
        <v>332.23</v>
      </c>
      <c r="G1526" s="12">
        <f t="shared" si="67"/>
        <v>8.3760385427169819</v>
      </c>
      <c r="H1526" s="14">
        <f t="shared" si="68"/>
        <v>1.0065404061091801</v>
      </c>
      <c r="I1526" s="10" cm="1">
        <f t="array" ref="I1526">_xlfn.XLOOKUP(E1526,INDEX(CO2yr,,1), INDEX(CO2yr,,2),-9,-1)</f>
        <v>331.92</v>
      </c>
      <c r="J1526" s="10" cm="1">
        <f t="array" ref="J1526">_xlfn.XLOOKUP(E1526,INDEX(CO2yr,,1), INDEX(CO2yr,,2),-9,1)</f>
        <v>333.73</v>
      </c>
    </row>
    <row r="1527" spans="5:10">
      <c r="E1527" s="5">
        <v>1976.625</v>
      </c>
      <c r="F1527">
        <v>332.07</v>
      </c>
      <c r="G1527" s="12">
        <f t="shared" si="67"/>
        <v>8.3753435819733237</v>
      </c>
      <c r="H1527" s="14">
        <f t="shared" si="68"/>
        <v>1.0064568933524534</v>
      </c>
      <c r="I1527" s="10" cm="1">
        <f t="array" ref="I1527">_xlfn.XLOOKUP(E1527,INDEX(CO2yr,,1), INDEX(CO2yr,,2),-9,-1)</f>
        <v>331.92</v>
      </c>
      <c r="J1527" s="10" cm="1">
        <f t="array" ref="J1527">_xlfn.XLOOKUP(E1527,INDEX(CO2yr,,1), INDEX(CO2yr,,2),-9,1)</f>
        <v>333.73</v>
      </c>
    </row>
    <row r="1528" spans="5:10">
      <c r="E1528" s="5">
        <v>1976.7083333333333</v>
      </c>
      <c r="F1528">
        <v>332.07</v>
      </c>
      <c r="G1528" s="12">
        <f t="shared" si="67"/>
        <v>8.3753435819733237</v>
      </c>
      <c r="H1528" s="14">
        <f t="shared" si="68"/>
        <v>1.0064568933524534</v>
      </c>
      <c r="I1528" s="10" cm="1">
        <f t="array" ref="I1528">_xlfn.XLOOKUP(E1528,INDEX(CO2yr,,1), INDEX(CO2yr,,2),-9,-1)</f>
        <v>331.92</v>
      </c>
      <c r="J1528" s="10" cm="1">
        <f t="array" ref="J1528">_xlfn.XLOOKUP(E1528,INDEX(CO2yr,,1), INDEX(CO2yr,,2),-9,1)</f>
        <v>333.73</v>
      </c>
    </row>
    <row r="1529" spans="5:10">
      <c r="E1529" s="5">
        <v>1976.7916666666665</v>
      </c>
      <c r="F1529">
        <v>331.98</v>
      </c>
      <c r="G1529" s="12">
        <f t="shared" si="67"/>
        <v>8.3749525193892556</v>
      </c>
      <c r="H1529" s="14">
        <f t="shared" si="68"/>
        <v>1.0064098997420283</v>
      </c>
      <c r="I1529" s="10" cm="1">
        <f t="array" ref="I1529">_xlfn.XLOOKUP(E1529,INDEX(CO2yr,,1), INDEX(CO2yr,,2),-9,-1)</f>
        <v>331.92</v>
      </c>
      <c r="J1529" s="10" cm="1">
        <f t="array" ref="J1529">_xlfn.XLOOKUP(E1529,INDEX(CO2yr,,1), INDEX(CO2yr,,2),-9,1)</f>
        <v>333.73</v>
      </c>
    </row>
    <row r="1530" spans="5:10">
      <c r="E1530" s="5">
        <v>1976.875</v>
      </c>
      <c r="F1530">
        <v>332.35</v>
      </c>
      <c r="G1530" s="12">
        <f t="shared" si="67"/>
        <v>8.3765595436703286</v>
      </c>
      <c r="H1530" s="14">
        <f t="shared" si="68"/>
        <v>1.0066030142870783</v>
      </c>
      <c r="I1530" s="10" cm="1">
        <f t="array" ref="I1530">_xlfn.XLOOKUP(E1530,INDEX(CO2yr,,1), INDEX(CO2yr,,2),-9,-1)</f>
        <v>331.92</v>
      </c>
      <c r="J1530" s="10" cm="1">
        <f t="array" ref="J1530">_xlfn.XLOOKUP(E1530,INDEX(CO2yr,,1), INDEX(CO2yr,,2),-9,1)</f>
        <v>333.73</v>
      </c>
    </row>
    <row r="1531" spans="5:10">
      <c r="E1531" s="5">
        <v>1976.9583333333333</v>
      </c>
      <c r="F1531">
        <v>332.59</v>
      </c>
      <c r="G1531" s="12">
        <f t="shared" si="67"/>
        <v>8.377600981468774</v>
      </c>
      <c r="H1531" s="14">
        <f t="shared" si="68"/>
        <v>1.0067281628545353</v>
      </c>
      <c r="I1531" s="10" cm="1">
        <f t="array" ref="I1531">_xlfn.XLOOKUP(E1531,INDEX(CO2yr,,1), INDEX(CO2yr,,2),-9,-1)</f>
        <v>331.92</v>
      </c>
      <c r="J1531" s="10" cm="1">
        <f t="array" ref="J1531">_xlfn.XLOOKUP(E1531,INDEX(CO2yr,,1), INDEX(CO2yr,,2),-9,1)</f>
        <v>333.73</v>
      </c>
    </row>
    <row r="1532" spans="5:10">
      <c r="E1532" s="5">
        <v>1977.0416666666665</v>
      </c>
      <c r="F1532">
        <v>332.77</v>
      </c>
      <c r="G1532" s="12">
        <f t="shared" si="67"/>
        <v>8.3783815667570245</v>
      </c>
      <c r="H1532" s="14">
        <f t="shared" si="68"/>
        <v>1.0068219650295172</v>
      </c>
      <c r="I1532" s="10" cm="1">
        <f t="array" ref="I1532">_xlfn.XLOOKUP(E1532,INDEX(CO2yr,,1), INDEX(CO2yr,,2),-9,-1)</f>
        <v>333.73</v>
      </c>
      <c r="J1532" s="10" cm="1">
        <f t="array" ref="J1532">_xlfn.XLOOKUP(E1532,INDEX(CO2yr,,1), INDEX(CO2yr,,2),-9,1)</f>
        <v>335.42</v>
      </c>
    </row>
    <row r="1533" spans="5:10">
      <c r="E1533" s="5">
        <v>1977.125</v>
      </c>
      <c r="F1533">
        <v>332.58</v>
      </c>
      <c r="G1533" s="12">
        <f t="shared" si="67"/>
        <v>8.3775576032334058</v>
      </c>
      <c r="H1533" s="14">
        <f t="shared" si="68"/>
        <v>1.0067229501341757</v>
      </c>
      <c r="I1533" s="10" cm="1">
        <f t="array" ref="I1533">_xlfn.XLOOKUP(E1533,INDEX(CO2yr,,1), INDEX(CO2yr,,2),-9,-1)</f>
        <v>333.73</v>
      </c>
      <c r="J1533" s="10" cm="1">
        <f t="array" ref="J1533">_xlfn.XLOOKUP(E1533,INDEX(CO2yr,,1), INDEX(CO2yr,,2),-9,1)</f>
        <v>335.42</v>
      </c>
    </row>
    <row r="1534" spans="5:10">
      <c r="E1534" s="5">
        <v>1977.2083333333333</v>
      </c>
      <c r="F1534">
        <v>333.4</v>
      </c>
      <c r="G1534" s="12">
        <f t="shared" si="67"/>
        <v>8.3811102940990541</v>
      </c>
      <c r="H1534" s="14">
        <f t="shared" si="68"/>
        <v>1.0071498735405633</v>
      </c>
      <c r="I1534" s="10" cm="1">
        <f t="array" ref="I1534">_xlfn.XLOOKUP(E1534,INDEX(CO2yr,,1), INDEX(CO2yr,,2),-9,-1)</f>
        <v>333.73</v>
      </c>
      <c r="J1534" s="10" cm="1">
        <f t="array" ref="J1534">_xlfn.XLOOKUP(E1534,INDEX(CO2yr,,1), INDEX(CO2yr,,2),-9,1)</f>
        <v>335.42</v>
      </c>
    </row>
    <row r="1535" spans="5:10">
      <c r="E1535" s="5">
        <v>1977.2916666666665</v>
      </c>
      <c r="F1535">
        <v>333.54</v>
      </c>
      <c r="G1535" s="12">
        <f t="shared" si="67"/>
        <v>8.3817159776948547</v>
      </c>
      <c r="H1535" s="14">
        <f t="shared" si="68"/>
        <v>1.0072226579492525</v>
      </c>
      <c r="I1535" s="10" cm="1">
        <f t="array" ref="I1535">_xlfn.XLOOKUP(E1535,INDEX(CO2yr,,1), INDEX(CO2yr,,2),-9,-1)</f>
        <v>333.73</v>
      </c>
      <c r="J1535" s="10" cm="1">
        <f t="array" ref="J1535">_xlfn.XLOOKUP(E1535,INDEX(CO2yr,,1), INDEX(CO2yr,,2),-9,1)</f>
        <v>335.42</v>
      </c>
    </row>
    <row r="1536" spans="5:10">
      <c r="E1536" s="5">
        <v>1977.375</v>
      </c>
      <c r="F1536">
        <v>334</v>
      </c>
      <c r="G1536" s="12">
        <f t="shared" si="67"/>
        <v>8.3837042924740537</v>
      </c>
      <c r="H1536" s="14">
        <f t="shared" si="68"/>
        <v>1.0074615918026633</v>
      </c>
      <c r="I1536" s="10" cm="1">
        <f t="array" ref="I1536">_xlfn.XLOOKUP(E1536,INDEX(CO2yr,,1), INDEX(CO2yr,,2),-9,-1)</f>
        <v>333.73</v>
      </c>
      <c r="J1536" s="10" cm="1">
        <f t="array" ref="J1536">_xlfn.XLOOKUP(E1536,INDEX(CO2yr,,1), INDEX(CO2yr,,2),-9,1)</f>
        <v>335.42</v>
      </c>
    </row>
    <row r="1537" spans="5:10">
      <c r="E1537" s="5">
        <v>1977.4583333333333</v>
      </c>
      <c r="F1537">
        <v>333.79</v>
      </c>
      <c r="G1537" s="12">
        <f t="shared" si="67"/>
        <v>8.3827969234850794</v>
      </c>
      <c r="H1537" s="14">
        <f t="shared" si="68"/>
        <v>1.0073525541536608</v>
      </c>
      <c r="I1537" s="10" cm="1">
        <f t="array" ref="I1537">_xlfn.XLOOKUP(E1537,INDEX(CO2yr,,1), INDEX(CO2yr,,2),-9,-1)</f>
        <v>333.73</v>
      </c>
      <c r="J1537" s="10" cm="1">
        <f t="array" ref="J1537">_xlfn.XLOOKUP(E1537,INDEX(CO2yr,,1), INDEX(CO2yr,,2),-9,1)</f>
        <v>335.42</v>
      </c>
    </row>
    <row r="1538" spans="5:10">
      <c r="E1538" s="5">
        <v>1977.5416666666665</v>
      </c>
      <c r="F1538">
        <v>334.01</v>
      </c>
      <c r="G1538" s="12">
        <f t="shared" si="67"/>
        <v>8.3837474862897441</v>
      </c>
      <c r="H1538" s="14">
        <f t="shared" si="68"/>
        <v>1.0074667823614893</v>
      </c>
      <c r="I1538" s="10" cm="1">
        <f t="array" ref="I1538">_xlfn.XLOOKUP(E1538,INDEX(CO2yr,,1), INDEX(CO2yr,,2),-9,-1)</f>
        <v>333.73</v>
      </c>
      <c r="J1538" s="10" cm="1">
        <f t="array" ref="J1538">_xlfn.XLOOKUP(E1538,INDEX(CO2yr,,1), INDEX(CO2yr,,2),-9,1)</f>
        <v>335.42</v>
      </c>
    </row>
    <row r="1539" spans="5:10">
      <c r="E1539" s="5">
        <v>1977.625</v>
      </c>
      <c r="F1539">
        <v>333.91</v>
      </c>
      <c r="G1539" s="12">
        <f t="shared" si="67"/>
        <v>8.3833154899274049</v>
      </c>
      <c r="H1539" s="14">
        <f t="shared" si="68"/>
        <v>1.0074148697787371</v>
      </c>
      <c r="I1539" s="10" cm="1">
        <f t="array" ref="I1539">_xlfn.XLOOKUP(E1539,INDEX(CO2yr,,1), INDEX(CO2yr,,2),-9,-1)</f>
        <v>333.73</v>
      </c>
      <c r="J1539" s="10" cm="1">
        <f t="array" ref="J1539">_xlfn.XLOOKUP(E1539,INDEX(CO2yr,,1), INDEX(CO2yr,,2),-9,1)</f>
        <v>335.42</v>
      </c>
    </row>
    <row r="1540" spans="5:10">
      <c r="E1540" s="5">
        <v>1977.7083333333333</v>
      </c>
      <c r="F1540">
        <v>334.36</v>
      </c>
      <c r="G1540" s="12">
        <f t="shared" si="67"/>
        <v>8.3852584556943146</v>
      </c>
      <c r="H1540" s="14">
        <f t="shared" si="68"/>
        <v>1.0076483540854422</v>
      </c>
      <c r="I1540" s="10" cm="1">
        <f t="array" ref="I1540">_xlfn.XLOOKUP(E1540,INDEX(CO2yr,,1), INDEX(CO2yr,,2),-9,-1)</f>
        <v>333.73</v>
      </c>
      <c r="J1540" s="10" cm="1">
        <f t="array" ref="J1540">_xlfn.XLOOKUP(E1540,INDEX(CO2yr,,1), INDEX(CO2yr,,2),-9,1)</f>
        <v>335.42</v>
      </c>
    </row>
    <row r="1541" spans="5:10">
      <c r="E1541" s="5">
        <v>1977.7916666666665</v>
      </c>
      <c r="F1541">
        <v>334.51</v>
      </c>
      <c r="G1541" s="12">
        <f t="shared" si="67"/>
        <v>8.3859055298933711</v>
      </c>
      <c r="H1541" s="14">
        <f t="shared" si="68"/>
        <v>1.0077261123626731</v>
      </c>
      <c r="I1541" s="10" cm="1">
        <f t="array" ref="I1541">_xlfn.XLOOKUP(E1541,INDEX(CO2yr,,1), INDEX(CO2yr,,2),-9,-1)</f>
        <v>333.73</v>
      </c>
      <c r="J1541" s="10" cm="1">
        <f t="array" ref="J1541">_xlfn.XLOOKUP(E1541,INDEX(CO2yr,,1), INDEX(CO2yr,,2),-9,1)</f>
        <v>335.42</v>
      </c>
    </row>
    <row r="1542" spans="5:10">
      <c r="E1542" s="5">
        <v>1977.875</v>
      </c>
      <c r="F1542">
        <v>334.68</v>
      </c>
      <c r="G1542" s="12">
        <f t="shared" si="67"/>
        <v>8.3866385299747446</v>
      </c>
      <c r="H1542" s="14">
        <f t="shared" si="68"/>
        <v>1.0078141962696203</v>
      </c>
      <c r="I1542" s="10" cm="1">
        <f t="array" ref="I1542">_xlfn.XLOOKUP(E1542,INDEX(CO2yr,,1), INDEX(CO2yr,,2),-9,-1)</f>
        <v>333.73</v>
      </c>
      <c r="J1542" s="10" cm="1">
        <f t="array" ref="J1542">_xlfn.XLOOKUP(E1542,INDEX(CO2yr,,1), INDEX(CO2yr,,2),-9,1)</f>
        <v>335.42</v>
      </c>
    </row>
    <row r="1543" spans="5:10">
      <c r="E1543" s="5">
        <v>1977.9583333333333</v>
      </c>
      <c r="F1543">
        <v>334.58</v>
      </c>
      <c r="G1543" s="12">
        <f t="shared" si="67"/>
        <v>8.3862073985604582</v>
      </c>
      <c r="H1543" s="14">
        <f t="shared" si="68"/>
        <v>1.0077623876268342</v>
      </c>
      <c r="I1543" s="10" cm="1">
        <f t="array" ref="I1543">_xlfn.XLOOKUP(E1543,INDEX(CO2yr,,1), INDEX(CO2yr,,2),-9,-1)</f>
        <v>333.73</v>
      </c>
      <c r="J1543" s="10" cm="1">
        <f t="array" ref="J1543">_xlfn.XLOOKUP(E1543,INDEX(CO2yr,,1), INDEX(CO2yr,,2),-9,1)</f>
        <v>335.42</v>
      </c>
    </row>
    <row r="1544" spans="5:10">
      <c r="E1544" s="5">
        <v>1978.0416666666665</v>
      </c>
      <c r="F1544">
        <v>335.01</v>
      </c>
      <c r="G1544" s="12">
        <f t="shared" si="67"/>
        <v>8.3880603502259881</v>
      </c>
      <c r="H1544" s="14">
        <f t="shared" si="68"/>
        <v>1.0079850550265137</v>
      </c>
      <c r="I1544" s="10" cm="1">
        <f t="array" ref="I1544">_xlfn.XLOOKUP(E1544,INDEX(CO2yr,,1), INDEX(CO2yr,,2),-9,-1)</f>
        <v>335.42</v>
      </c>
      <c r="J1544" s="10" cm="1">
        <f t="array" ref="J1544">_xlfn.XLOOKUP(E1544,INDEX(CO2yr,,1), INDEX(CO2yr,,2),-9,1)</f>
        <v>337.1</v>
      </c>
    </row>
    <row r="1545" spans="5:10">
      <c r="E1545" s="5">
        <v>1978.125</v>
      </c>
      <c r="F1545">
        <v>334.6</v>
      </c>
      <c r="G1545" s="12">
        <f t="shared" ref="G1545:G1608" si="69">LOG(F1545,2)</f>
        <v>8.3862936351509916</v>
      </c>
      <c r="H1545" s="14">
        <f t="shared" ref="H1545:H1608" si="70">G1545/$G$6</f>
        <v>1.0077727505940548</v>
      </c>
      <c r="I1545" s="10" cm="1">
        <f t="array" ref="I1545">_xlfn.XLOOKUP(E1545,INDEX(CO2yr,,1), INDEX(CO2yr,,2),-9,-1)</f>
        <v>335.42</v>
      </c>
      <c r="J1545" s="10" cm="1">
        <f t="array" ref="J1545">_xlfn.XLOOKUP(E1545,INDEX(CO2yr,,1), INDEX(CO2yr,,2),-9,1)</f>
        <v>337.1</v>
      </c>
    </row>
    <row r="1546" spans="5:10">
      <c r="E1546" s="5">
        <v>1978.2083333333333</v>
      </c>
      <c r="F1546">
        <v>335</v>
      </c>
      <c r="G1546" s="12">
        <f t="shared" si="69"/>
        <v>8.3880172853451356</v>
      </c>
      <c r="H1546" s="14">
        <f t="shared" si="70"/>
        <v>1.0079798799616617</v>
      </c>
      <c r="I1546" s="10" cm="1">
        <f t="array" ref="I1546">_xlfn.XLOOKUP(E1546,INDEX(CO2yr,,1), INDEX(CO2yr,,2),-9,-1)</f>
        <v>335.42</v>
      </c>
      <c r="J1546" s="10" cm="1">
        <f t="array" ref="J1546">_xlfn.XLOOKUP(E1546,INDEX(CO2yr,,1), INDEX(CO2yr,,2),-9,1)</f>
        <v>337.1</v>
      </c>
    </row>
    <row r="1547" spans="5:10">
      <c r="E1547" s="5">
        <v>1978.2916666666665</v>
      </c>
      <c r="F1547">
        <v>335.07</v>
      </c>
      <c r="G1547" s="12">
        <f t="shared" si="69"/>
        <v>8.3883187125191014</v>
      </c>
      <c r="H1547" s="14">
        <f t="shared" si="70"/>
        <v>1.0080161021720238</v>
      </c>
      <c r="I1547" s="10" cm="1">
        <f t="array" ref="I1547">_xlfn.XLOOKUP(E1547,INDEX(CO2yr,,1), INDEX(CO2yr,,2),-9,-1)</f>
        <v>335.42</v>
      </c>
      <c r="J1547" s="10" cm="1">
        <f t="array" ref="J1547">_xlfn.XLOOKUP(E1547,INDEX(CO2yr,,1), INDEX(CO2yr,,2),-9,1)</f>
        <v>337.1</v>
      </c>
    </row>
    <row r="1548" spans="5:10">
      <c r="E1548" s="5">
        <v>1978.375</v>
      </c>
      <c r="F1548">
        <v>335.08</v>
      </c>
      <c r="G1548" s="12">
        <f t="shared" si="69"/>
        <v>8.3883617684033354</v>
      </c>
      <c r="H1548" s="14">
        <f t="shared" si="70"/>
        <v>1.008021276155761</v>
      </c>
      <c r="I1548" s="10" cm="1">
        <f t="array" ref="I1548">_xlfn.XLOOKUP(E1548,INDEX(CO2yr,,1), INDEX(CO2yr,,2),-9,-1)</f>
        <v>335.42</v>
      </c>
      <c r="J1548" s="10" cm="1">
        <f t="array" ref="J1548">_xlfn.XLOOKUP(E1548,INDEX(CO2yr,,1), INDEX(CO2yr,,2),-9,1)</f>
        <v>337.1</v>
      </c>
    </row>
    <row r="1549" spans="5:10">
      <c r="E1549" s="5">
        <v>1978.4583333333333</v>
      </c>
      <c r="F1549">
        <v>335.6</v>
      </c>
      <c r="G1549" s="12">
        <f t="shared" si="69"/>
        <v>8.3905989055524604</v>
      </c>
      <c r="H1549" s="14">
        <f t="shared" si="70"/>
        <v>1.0082901107513897</v>
      </c>
      <c r="I1549" s="10" cm="1">
        <f t="array" ref="I1549">_xlfn.XLOOKUP(E1549,INDEX(CO2yr,,1), INDEX(CO2yr,,2),-9,-1)</f>
        <v>335.42</v>
      </c>
      <c r="J1549" s="10" cm="1">
        <f t="array" ref="J1549">_xlfn.XLOOKUP(E1549,INDEX(CO2yr,,1), INDEX(CO2yr,,2),-9,1)</f>
        <v>337.1</v>
      </c>
    </row>
    <row r="1550" spans="5:10">
      <c r="E1550" s="5">
        <v>1978.5416666666665</v>
      </c>
      <c r="F1550">
        <v>335.65</v>
      </c>
      <c r="G1550" s="12">
        <f t="shared" si="69"/>
        <v>8.390813832188373</v>
      </c>
      <c r="H1550" s="14">
        <f t="shared" si="70"/>
        <v>1.0083159382762146</v>
      </c>
      <c r="I1550" s="10" cm="1">
        <f t="array" ref="I1550">_xlfn.XLOOKUP(E1550,INDEX(CO2yr,,1), INDEX(CO2yr,,2),-9,-1)</f>
        <v>335.42</v>
      </c>
      <c r="J1550" s="10" cm="1">
        <f t="array" ref="J1550">_xlfn.XLOOKUP(E1550,INDEX(CO2yr,,1), INDEX(CO2yr,,2),-9,1)</f>
        <v>337.1</v>
      </c>
    </row>
    <row r="1551" spans="5:10">
      <c r="E1551" s="5">
        <v>1978.625</v>
      </c>
      <c r="F1551">
        <v>335.87</v>
      </c>
      <c r="G1551" s="12">
        <f t="shared" si="69"/>
        <v>8.3917591291872728</v>
      </c>
      <c r="H1551" s="14">
        <f t="shared" si="70"/>
        <v>1.0084295336972855</v>
      </c>
      <c r="I1551" s="10" cm="1">
        <f t="array" ref="I1551">_xlfn.XLOOKUP(E1551,INDEX(CO2yr,,1), INDEX(CO2yr,,2),-9,-1)</f>
        <v>335.42</v>
      </c>
      <c r="J1551" s="10" cm="1">
        <f t="array" ref="J1551">_xlfn.XLOOKUP(E1551,INDEX(CO2yr,,1), INDEX(CO2yr,,2),-9,1)</f>
        <v>337.1</v>
      </c>
    </row>
    <row r="1552" spans="5:10">
      <c r="E1552" s="5">
        <v>1978.7083333333333</v>
      </c>
      <c r="F1552">
        <v>335.51</v>
      </c>
      <c r="G1552" s="12">
        <f t="shared" si="69"/>
        <v>8.3902119569018421</v>
      </c>
      <c r="H1552" s="14">
        <f t="shared" si="70"/>
        <v>1.0082436115083466</v>
      </c>
      <c r="I1552" s="10" cm="1">
        <f t="array" ref="I1552">_xlfn.XLOOKUP(E1552,INDEX(CO2yr,,1), INDEX(CO2yr,,2),-9,-1)</f>
        <v>335.42</v>
      </c>
      <c r="J1552" s="10" cm="1">
        <f t="array" ref="J1552">_xlfn.XLOOKUP(E1552,INDEX(CO2yr,,1), INDEX(CO2yr,,2),-9,1)</f>
        <v>337.1</v>
      </c>
    </row>
    <row r="1553" spans="5:10">
      <c r="E1553" s="5">
        <v>1978.7916666666665</v>
      </c>
      <c r="F1553">
        <v>335.72</v>
      </c>
      <c r="G1553" s="12">
        <f t="shared" si="69"/>
        <v>8.3911146756971036</v>
      </c>
      <c r="H1553" s="14">
        <f t="shared" si="70"/>
        <v>1.0083520903480931</v>
      </c>
      <c r="I1553" s="10" cm="1">
        <f t="array" ref="I1553">_xlfn.XLOOKUP(E1553,INDEX(CO2yr,,1), INDEX(CO2yr,,2),-9,-1)</f>
        <v>335.42</v>
      </c>
      <c r="J1553" s="10" cm="1">
        <f t="array" ref="J1553">_xlfn.XLOOKUP(E1553,INDEX(CO2yr,,1), INDEX(CO2yr,,2),-9,1)</f>
        <v>337.1</v>
      </c>
    </row>
    <row r="1554" spans="5:10">
      <c r="E1554" s="5">
        <v>1978.875</v>
      </c>
      <c r="F1554">
        <v>335.99</v>
      </c>
      <c r="G1554" s="12">
        <f t="shared" si="69"/>
        <v>8.3922744847873929</v>
      </c>
      <c r="H1554" s="14">
        <f t="shared" si="70"/>
        <v>1.0084914634785764</v>
      </c>
      <c r="I1554" s="10" cm="1">
        <f t="array" ref="I1554">_xlfn.XLOOKUP(E1554,INDEX(CO2yr,,1), INDEX(CO2yr,,2),-9,-1)</f>
        <v>335.42</v>
      </c>
      <c r="J1554" s="10" cm="1">
        <f t="array" ref="J1554">_xlfn.XLOOKUP(E1554,INDEX(CO2yr,,1), INDEX(CO2yr,,2),-9,1)</f>
        <v>337.1</v>
      </c>
    </row>
    <row r="1555" spans="5:10">
      <c r="E1555" s="5">
        <v>1978.9583333333333</v>
      </c>
      <c r="F1555">
        <v>335.88</v>
      </c>
      <c r="G1555" s="12">
        <f t="shared" si="69"/>
        <v>8.3918020825193462</v>
      </c>
      <c r="H1555" s="14">
        <f t="shared" si="70"/>
        <v>1.0084346953574292</v>
      </c>
      <c r="I1555" s="10" cm="1">
        <f t="array" ref="I1555">_xlfn.XLOOKUP(E1555,INDEX(CO2yr,,1), INDEX(CO2yr,,2),-9,-1)</f>
        <v>335.42</v>
      </c>
      <c r="J1555" s="10" cm="1">
        <f t="array" ref="J1555">_xlfn.XLOOKUP(E1555,INDEX(CO2yr,,1), INDEX(CO2yr,,2),-9,1)</f>
        <v>337.1</v>
      </c>
    </row>
    <row r="1556" spans="5:10">
      <c r="E1556" s="5">
        <v>1979.0416666666665</v>
      </c>
      <c r="F1556">
        <v>336.22</v>
      </c>
      <c r="G1556" s="12">
        <f t="shared" si="69"/>
        <v>8.3932617354154786</v>
      </c>
      <c r="H1556" s="14">
        <f t="shared" si="70"/>
        <v>1.0086101004264676</v>
      </c>
      <c r="I1556" s="10" cm="1">
        <f t="array" ref="I1556">_xlfn.XLOOKUP(E1556,INDEX(CO2yr,,1), INDEX(CO2yr,,2),-9,-1)</f>
        <v>337.1</v>
      </c>
      <c r="J1556" s="10" cm="1">
        <f t="array" ref="J1556">_xlfn.XLOOKUP(E1556,INDEX(CO2yr,,1), INDEX(CO2yr,,2),-9,1)</f>
        <v>338.91</v>
      </c>
    </row>
    <row r="1557" spans="5:10">
      <c r="E1557" s="5">
        <v>1979.125</v>
      </c>
      <c r="F1557">
        <v>336</v>
      </c>
      <c r="G1557" s="12">
        <f t="shared" si="69"/>
        <v>8.3923174227787598</v>
      </c>
      <c r="H1557" s="14">
        <f t="shared" si="70"/>
        <v>1.0084966232952426</v>
      </c>
      <c r="I1557" s="10" cm="1">
        <f t="array" ref="I1557">_xlfn.XLOOKUP(E1557,INDEX(CO2yr,,1), INDEX(CO2yr,,2),-9,-1)</f>
        <v>337.1</v>
      </c>
      <c r="J1557" s="10" cm="1">
        <f t="array" ref="J1557">_xlfn.XLOOKUP(E1557,INDEX(CO2yr,,1), INDEX(CO2yr,,2),-9,1)</f>
        <v>338.91</v>
      </c>
    </row>
    <row r="1558" spans="5:10">
      <c r="E1558" s="5">
        <v>1979.2083333333333</v>
      </c>
      <c r="F1558">
        <v>336.56</v>
      </c>
      <c r="G1558" s="12">
        <f t="shared" si="69"/>
        <v>8.3947199129940646</v>
      </c>
      <c r="H1558" s="14">
        <f t="shared" si="70"/>
        <v>1.0087853282080308</v>
      </c>
      <c r="I1558" s="10" cm="1">
        <f t="array" ref="I1558">_xlfn.XLOOKUP(E1558,INDEX(CO2yr,,1), INDEX(CO2yr,,2),-9,-1)</f>
        <v>337.1</v>
      </c>
      <c r="J1558" s="10" cm="1">
        <f t="array" ref="J1558">_xlfn.XLOOKUP(E1558,INDEX(CO2yr,,1), INDEX(CO2yr,,2),-9,1)</f>
        <v>338.91</v>
      </c>
    </row>
    <row r="1559" spans="5:10">
      <c r="E1559" s="5">
        <v>1979.2916666666665</v>
      </c>
      <c r="F1559">
        <v>336.11</v>
      </c>
      <c r="G1559" s="12">
        <f t="shared" si="69"/>
        <v>8.3927896563593194</v>
      </c>
      <c r="H1559" s="14">
        <f t="shared" si="70"/>
        <v>1.0085533711453785</v>
      </c>
      <c r="I1559" s="10" cm="1">
        <f t="array" ref="I1559">_xlfn.XLOOKUP(E1559,INDEX(CO2yr,,1), INDEX(CO2yr,,2),-9,-1)</f>
        <v>337.1</v>
      </c>
      <c r="J1559" s="10" cm="1">
        <f t="array" ref="J1559">_xlfn.XLOOKUP(E1559,INDEX(CO2yr,,1), INDEX(CO2yr,,2),-9,1)</f>
        <v>338.91</v>
      </c>
    </row>
    <row r="1560" spans="5:10">
      <c r="E1560" s="5">
        <v>1979.375</v>
      </c>
      <c r="F1560">
        <v>336.24</v>
      </c>
      <c r="G1560" s="12">
        <f t="shared" si="69"/>
        <v>8.39334755137725</v>
      </c>
      <c r="H1560" s="14">
        <f t="shared" si="70"/>
        <v>1.0086204128471388</v>
      </c>
      <c r="I1560" s="10" cm="1">
        <f t="array" ref="I1560">_xlfn.XLOOKUP(E1560,INDEX(CO2yr,,1), INDEX(CO2yr,,2),-9,-1)</f>
        <v>337.1</v>
      </c>
      <c r="J1560" s="10" cm="1">
        <f t="array" ref="J1560">_xlfn.XLOOKUP(E1560,INDEX(CO2yr,,1), INDEX(CO2yr,,2),-9,1)</f>
        <v>338.91</v>
      </c>
    </row>
    <row r="1561" spans="5:10">
      <c r="E1561" s="5">
        <v>1979.4583333333333</v>
      </c>
      <c r="F1561">
        <v>336.83</v>
      </c>
      <c r="G1561" s="12">
        <f t="shared" si="69"/>
        <v>8.3958768285464629</v>
      </c>
      <c r="H1561" s="14">
        <f t="shared" si="70"/>
        <v>1.00892435362488</v>
      </c>
      <c r="I1561" s="10" cm="1">
        <f t="array" ref="I1561">_xlfn.XLOOKUP(E1561,INDEX(CO2yr,,1), INDEX(CO2yr,,2),-9,-1)</f>
        <v>337.1</v>
      </c>
      <c r="J1561" s="10" cm="1">
        <f t="array" ref="J1561">_xlfn.XLOOKUP(E1561,INDEX(CO2yr,,1), INDEX(CO2yr,,2),-9,1)</f>
        <v>338.91</v>
      </c>
    </row>
    <row r="1562" spans="5:10">
      <c r="E1562" s="5">
        <v>1979.5416666666665</v>
      </c>
      <c r="F1562">
        <v>336.69</v>
      </c>
      <c r="G1562" s="12">
        <f t="shared" si="69"/>
        <v>8.3952770622184136</v>
      </c>
      <c r="H1562" s="14">
        <f t="shared" si="70"/>
        <v>1.0088522802885018</v>
      </c>
      <c r="I1562" s="10" cm="1">
        <f t="array" ref="I1562">_xlfn.XLOOKUP(E1562,INDEX(CO2yr,,1), INDEX(CO2yr,,2),-9,-1)</f>
        <v>337.1</v>
      </c>
      <c r="J1562" s="10" cm="1">
        <f t="array" ref="J1562">_xlfn.XLOOKUP(E1562,INDEX(CO2yr,,1), INDEX(CO2yr,,2),-9,1)</f>
        <v>338.91</v>
      </c>
    </row>
    <row r="1563" spans="5:10">
      <c r="E1563" s="5">
        <v>1979.625</v>
      </c>
      <c r="F1563">
        <v>337.2</v>
      </c>
      <c r="G1563" s="12">
        <f t="shared" si="69"/>
        <v>8.3974607260547209</v>
      </c>
      <c r="H1563" s="14">
        <f t="shared" si="70"/>
        <v>1.0091146890481313</v>
      </c>
      <c r="I1563" s="10" cm="1">
        <f t="array" ref="I1563">_xlfn.XLOOKUP(E1563,INDEX(CO2yr,,1), INDEX(CO2yr,,2),-9,-1)</f>
        <v>337.1</v>
      </c>
      <c r="J1563" s="10" cm="1">
        <f t="array" ref="J1563">_xlfn.XLOOKUP(E1563,INDEX(CO2yr,,1), INDEX(CO2yr,,2),-9,1)</f>
        <v>338.91</v>
      </c>
    </row>
    <row r="1564" spans="5:10">
      <c r="E1564" s="5">
        <v>1979.7083333333333</v>
      </c>
      <c r="F1564">
        <v>337.19</v>
      </c>
      <c r="G1564" s="12">
        <f t="shared" si="69"/>
        <v>8.3974179408698575</v>
      </c>
      <c r="H1564" s="14">
        <f t="shared" si="70"/>
        <v>1.0091095475940741</v>
      </c>
      <c r="I1564" s="10" cm="1">
        <f t="array" ref="I1564">_xlfn.XLOOKUP(E1564,INDEX(CO2yr,,1), INDEX(CO2yr,,2),-9,-1)</f>
        <v>337.1</v>
      </c>
      <c r="J1564" s="10" cm="1">
        <f t="array" ref="J1564">_xlfn.XLOOKUP(E1564,INDEX(CO2yr,,1), INDEX(CO2yr,,2),-9,1)</f>
        <v>338.91</v>
      </c>
    </row>
    <row r="1565" spans="5:10">
      <c r="E1565" s="5">
        <v>1979.7916666666665</v>
      </c>
      <c r="F1565">
        <v>337.57</v>
      </c>
      <c r="G1565" s="12">
        <f t="shared" si="69"/>
        <v>8.3990428865497861</v>
      </c>
      <c r="H1565" s="14">
        <f t="shared" si="70"/>
        <v>1.0093048157361963</v>
      </c>
      <c r="I1565" s="10" cm="1">
        <f t="array" ref="I1565">_xlfn.XLOOKUP(E1565,INDEX(CO2yr,,1), INDEX(CO2yr,,2),-9,-1)</f>
        <v>337.1</v>
      </c>
      <c r="J1565" s="10" cm="1">
        <f t="array" ref="J1565">_xlfn.XLOOKUP(E1565,INDEX(CO2yr,,1), INDEX(CO2yr,,2),-9,1)</f>
        <v>338.91</v>
      </c>
    </row>
    <row r="1566" spans="5:10">
      <c r="E1566" s="5">
        <v>1979.875</v>
      </c>
      <c r="F1566">
        <v>337.59</v>
      </c>
      <c r="G1566" s="12">
        <f t="shared" si="69"/>
        <v>8.3991283593290564</v>
      </c>
      <c r="H1566" s="14">
        <f t="shared" si="70"/>
        <v>1.0093150869169603</v>
      </c>
      <c r="I1566" s="10" cm="1">
        <f t="array" ref="I1566">_xlfn.XLOOKUP(E1566,INDEX(CO2yr,,1), INDEX(CO2yr,,2),-9,-1)</f>
        <v>337.1</v>
      </c>
      <c r="J1566" s="10" cm="1">
        <f t="array" ref="J1566">_xlfn.XLOOKUP(E1566,INDEX(CO2yr,,1), INDEX(CO2yr,,2),-9,1)</f>
        <v>338.91</v>
      </c>
    </row>
    <row r="1567" spans="5:10">
      <c r="E1567" s="5">
        <v>1979.9583333333333</v>
      </c>
      <c r="F1567">
        <v>337.83</v>
      </c>
      <c r="G1567" s="12">
        <f t="shared" si="69"/>
        <v>8.4001536378946504</v>
      </c>
      <c r="H1567" s="14">
        <f t="shared" si="70"/>
        <v>1.0094382936451201</v>
      </c>
      <c r="I1567" s="10" cm="1">
        <f t="array" ref="I1567">_xlfn.XLOOKUP(E1567,INDEX(CO2yr,,1), INDEX(CO2yr,,2),-9,-1)</f>
        <v>337.1</v>
      </c>
      <c r="J1567" s="10" cm="1">
        <f t="array" ref="J1567">_xlfn.XLOOKUP(E1567,INDEX(CO2yr,,1), INDEX(CO2yr,,2),-9,1)</f>
        <v>338.91</v>
      </c>
    </row>
    <row r="1568" spans="5:10">
      <c r="E1568" s="5">
        <v>1980.0416666666665</v>
      </c>
      <c r="F1568">
        <v>338.13</v>
      </c>
      <c r="G1568" s="12">
        <f t="shared" si="69"/>
        <v>8.4014342123093595</v>
      </c>
      <c r="H1568" s="14">
        <f t="shared" si="70"/>
        <v>1.0095921790271967</v>
      </c>
      <c r="I1568" s="10" cm="1">
        <f t="array" ref="I1568">_xlfn.XLOOKUP(E1568,INDEX(CO2yr,,1), INDEX(CO2yr,,2),-9,-1)</f>
        <v>338.91</v>
      </c>
      <c r="J1568" s="10" cm="1">
        <f t="array" ref="J1568">_xlfn.XLOOKUP(E1568,INDEX(CO2yr,,1), INDEX(CO2yr,,2),-9,1)</f>
        <v>340.11</v>
      </c>
    </row>
    <row r="1569" spans="5:10">
      <c r="E1569" s="5">
        <v>1980.125</v>
      </c>
      <c r="F1569">
        <v>337.85</v>
      </c>
      <c r="G1569" s="12">
        <f t="shared" si="69"/>
        <v>8.4002390448944908</v>
      </c>
      <c r="H1569" s="14">
        <f t="shared" si="70"/>
        <v>1.0094485569212339</v>
      </c>
      <c r="I1569" s="10" cm="1">
        <f t="array" ref="I1569">_xlfn.XLOOKUP(E1569,INDEX(CO2yr,,1), INDEX(CO2yr,,2),-9,-1)</f>
        <v>338.91</v>
      </c>
      <c r="J1569" s="10" cm="1">
        <f t="array" ref="J1569">_xlfn.XLOOKUP(E1569,INDEX(CO2yr,,1), INDEX(CO2yr,,2),-9,1)</f>
        <v>340.11</v>
      </c>
    </row>
    <row r="1570" spans="5:10">
      <c r="E1570" s="5">
        <v>1980.2083333333333</v>
      </c>
      <c r="F1570">
        <v>338.51</v>
      </c>
      <c r="G1570" s="12">
        <f t="shared" si="69"/>
        <v>8.4030546431830082</v>
      </c>
      <c r="H1570" s="14">
        <f t="shared" si="70"/>
        <v>1.0097869046294388</v>
      </c>
      <c r="I1570" s="10" cm="1">
        <f t="array" ref="I1570">_xlfn.XLOOKUP(E1570,INDEX(CO2yr,,1), INDEX(CO2yr,,2),-9,-1)</f>
        <v>338.91</v>
      </c>
      <c r="J1570" s="10" cm="1">
        <f t="array" ref="J1570">_xlfn.XLOOKUP(E1570,INDEX(CO2yr,,1), INDEX(CO2yr,,2),-9,1)</f>
        <v>340.11</v>
      </c>
    </row>
    <row r="1571" spans="5:10">
      <c r="E1571" s="5">
        <v>1980.2916666666665</v>
      </c>
      <c r="F1571">
        <v>338.31</v>
      </c>
      <c r="G1571" s="12">
        <f t="shared" si="69"/>
        <v>8.4022020117106049</v>
      </c>
      <c r="H1571" s="14">
        <f t="shared" si="70"/>
        <v>1.0096844447345712</v>
      </c>
      <c r="I1571" s="10" cm="1">
        <f t="array" ref="I1571">_xlfn.XLOOKUP(E1571,INDEX(CO2yr,,1), INDEX(CO2yr,,2),-9,-1)</f>
        <v>338.91</v>
      </c>
      <c r="J1571" s="10" cm="1">
        <f t="array" ref="J1571">_xlfn.XLOOKUP(E1571,INDEX(CO2yr,,1), INDEX(CO2yr,,2),-9,1)</f>
        <v>340.11</v>
      </c>
    </row>
    <row r="1572" spans="5:10">
      <c r="E1572" s="5">
        <v>1980.375</v>
      </c>
      <c r="F1572">
        <v>338.4</v>
      </c>
      <c r="G1572" s="12">
        <f t="shared" si="69"/>
        <v>8.4025857582325862</v>
      </c>
      <c r="H1572" s="14">
        <f t="shared" si="70"/>
        <v>1.00973055918093</v>
      </c>
      <c r="I1572" s="10" cm="1">
        <f t="array" ref="I1572">_xlfn.XLOOKUP(E1572,INDEX(CO2yr,,1), INDEX(CO2yr,,2),-9,-1)</f>
        <v>338.91</v>
      </c>
      <c r="J1572" s="10" cm="1">
        <f t="array" ref="J1572">_xlfn.XLOOKUP(E1572,INDEX(CO2yr,,1), INDEX(CO2yr,,2),-9,1)</f>
        <v>340.11</v>
      </c>
    </row>
    <row r="1573" spans="5:10">
      <c r="E1573" s="5">
        <v>1980.4583333333333</v>
      </c>
      <c r="F1573">
        <v>338.85</v>
      </c>
      <c r="G1573" s="12">
        <f t="shared" si="69"/>
        <v>8.4045029612268785</v>
      </c>
      <c r="H1573" s="14">
        <f t="shared" si="70"/>
        <v>1.0099609476003035</v>
      </c>
      <c r="I1573" s="10" cm="1">
        <f t="array" ref="I1573">_xlfn.XLOOKUP(E1573,INDEX(CO2yr,,1), INDEX(CO2yr,,2),-9,-1)</f>
        <v>338.91</v>
      </c>
      <c r="J1573" s="10" cm="1">
        <f t="array" ref="J1573">_xlfn.XLOOKUP(E1573,INDEX(CO2yr,,1), INDEX(CO2yr,,2),-9,1)</f>
        <v>340.11</v>
      </c>
    </row>
    <row r="1574" spans="5:10">
      <c r="E1574" s="5">
        <v>1980.5416666666665</v>
      </c>
      <c r="F1574">
        <v>338.56</v>
      </c>
      <c r="G1574" s="12">
        <f t="shared" si="69"/>
        <v>8.4032677223393009</v>
      </c>
      <c r="H1574" s="14">
        <f t="shared" si="70"/>
        <v>1.0098125101444342</v>
      </c>
      <c r="I1574" s="10" cm="1">
        <f t="array" ref="I1574">_xlfn.XLOOKUP(E1574,INDEX(CO2yr,,1), INDEX(CO2yr,,2),-9,-1)</f>
        <v>338.91</v>
      </c>
      <c r="J1574" s="10" cm="1">
        <f t="array" ref="J1574">_xlfn.XLOOKUP(E1574,INDEX(CO2yr,,1), INDEX(CO2yr,,2),-9,1)</f>
        <v>340.11</v>
      </c>
    </row>
    <row r="1575" spans="5:10">
      <c r="E1575" s="5">
        <v>1980.625</v>
      </c>
      <c r="F1575">
        <v>339.07</v>
      </c>
      <c r="G1575" s="12">
        <f t="shared" si="69"/>
        <v>8.4054393340146341</v>
      </c>
      <c r="H1575" s="14">
        <f t="shared" si="70"/>
        <v>1.0100734706076</v>
      </c>
      <c r="I1575" s="10" cm="1">
        <f t="array" ref="I1575">_xlfn.XLOOKUP(E1575,INDEX(CO2yr,,1), INDEX(CO2yr,,2),-9,-1)</f>
        <v>338.91</v>
      </c>
      <c r="J1575" s="10" cm="1">
        <f t="array" ref="J1575">_xlfn.XLOOKUP(E1575,INDEX(CO2yr,,1), INDEX(CO2yr,,2),-9,1)</f>
        <v>340.11</v>
      </c>
    </row>
    <row r="1576" spans="5:10">
      <c r="E1576" s="5">
        <v>1980.7083333333333</v>
      </c>
      <c r="F1576">
        <v>339.38</v>
      </c>
      <c r="G1576" s="12">
        <f t="shared" si="69"/>
        <v>8.4067577377107057</v>
      </c>
      <c r="H1576" s="14">
        <f t="shared" si="70"/>
        <v>1.0102319018976296</v>
      </c>
      <c r="I1576" s="10" cm="1">
        <f t="array" ref="I1576">_xlfn.XLOOKUP(E1576,INDEX(CO2yr,,1), INDEX(CO2yr,,2),-9,-1)</f>
        <v>338.91</v>
      </c>
      <c r="J1576" s="10" cm="1">
        <f t="array" ref="J1576">_xlfn.XLOOKUP(E1576,INDEX(CO2yr,,1), INDEX(CO2yr,,2),-9,1)</f>
        <v>340.11</v>
      </c>
    </row>
    <row r="1577" spans="5:10">
      <c r="E1577" s="5">
        <v>1980.7916666666665</v>
      </c>
      <c r="F1577">
        <v>339.4</v>
      </c>
      <c r="G1577" s="12">
        <f t="shared" si="69"/>
        <v>8.4068427546553011</v>
      </c>
      <c r="H1577" s="14">
        <f t="shared" si="70"/>
        <v>1.0102421183011838</v>
      </c>
      <c r="I1577" s="10" cm="1">
        <f t="array" ref="I1577">_xlfn.XLOOKUP(E1577,INDEX(CO2yr,,1), INDEX(CO2yr,,2),-9,-1)</f>
        <v>338.91</v>
      </c>
      <c r="J1577" s="10" cm="1">
        <f t="array" ref="J1577">_xlfn.XLOOKUP(E1577,INDEX(CO2yr,,1), INDEX(CO2yr,,2),-9,1)</f>
        <v>340.11</v>
      </c>
    </row>
    <row r="1578" spans="5:10">
      <c r="E1578" s="5">
        <v>1980.875</v>
      </c>
      <c r="F1578">
        <v>339.46</v>
      </c>
      <c r="G1578" s="12">
        <f t="shared" si="69"/>
        <v>8.4070977754333072</v>
      </c>
      <c r="H1578" s="14">
        <f t="shared" si="70"/>
        <v>1.010272763900073</v>
      </c>
      <c r="I1578" s="10" cm="1">
        <f t="array" ref="I1578">_xlfn.XLOOKUP(E1578,INDEX(CO2yr,,1), INDEX(CO2yr,,2),-9,-1)</f>
        <v>338.91</v>
      </c>
      <c r="J1578" s="10" cm="1">
        <f t="array" ref="J1578">_xlfn.XLOOKUP(E1578,INDEX(CO2yr,,1), INDEX(CO2yr,,2),-9,1)</f>
        <v>340.11</v>
      </c>
    </row>
    <row r="1579" spans="5:10">
      <c r="E1579" s="5">
        <v>1980.9583333333333</v>
      </c>
      <c r="F1579">
        <v>339.26</v>
      </c>
      <c r="G1579" s="12">
        <f t="shared" si="69"/>
        <v>8.4062475308065707</v>
      </c>
      <c r="H1579" s="14">
        <f t="shared" si="70"/>
        <v>1.0101705908301279</v>
      </c>
      <c r="I1579" s="10" cm="1">
        <f t="array" ref="I1579">_xlfn.XLOOKUP(E1579,INDEX(CO2yr,,1), INDEX(CO2yr,,2),-9,-1)</f>
        <v>338.91</v>
      </c>
      <c r="J1579" s="10" cm="1">
        <f t="array" ref="J1579">_xlfn.XLOOKUP(E1579,INDEX(CO2yr,,1), INDEX(CO2yr,,2),-9,1)</f>
        <v>340.11</v>
      </c>
    </row>
    <row r="1580" spans="5:10">
      <c r="E1580" s="5">
        <v>1981.0416666666665</v>
      </c>
      <c r="F1580">
        <v>339.42</v>
      </c>
      <c r="G1580" s="12">
        <f t="shared" si="69"/>
        <v>8.406927766590206</v>
      </c>
      <c r="H1580" s="14">
        <f t="shared" si="70"/>
        <v>1.0102523341027285</v>
      </c>
      <c r="I1580" s="10" cm="1">
        <f t="array" ref="I1580">_xlfn.XLOOKUP(E1580,INDEX(CO2yr,,1), INDEX(CO2yr,,2),-9,-1)</f>
        <v>340.11</v>
      </c>
      <c r="J1580" s="10" cm="1">
        <f t="array" ref="J1580">_xlfn.XLOOKUP(E1580,INDEX(CO2yr,,1), INDEX(CO2yr,,2),-9,1)</f>
        <v>340.85</v>
      </c>
    </row>
    <row r="1581" spans="5:10">
      <c r="E1581" s="5">
        <v>1981.125</v>
      </c>
      <c r="F1581">
        <v>339.98</v>
      </c>
      <c r="G1581" s="12">
        <f t="shared" si="69"/>
        <v>8.4093060692274229</v>
      </c>
      <c r="H1581" s="14">
        <f t="shared" si="70"/>
        <v>1.01053813241778</v>
      </c>
      <c r="I1581" s="10" cm="1">
        <f t="array" ref="I1581">_xlfn.XLOOKUP(E1581,INDEX(CO2yr,,1), INDEX(CO2yr,,2),-9,-1)</f>
        <v>340.11</v>
      </c>
      <c r="J1581" s="10" cm="1">
        <f t="array" ref="J1581">_xlfn.XLOOKUP(E1581,INDEX(CO2yr,,1), INDEX(CO2yr,,2),-9,1)</f>
        <v>340.85</v>
      </c>
    </row>
    <row r="1582" spans="5:10">
      <c r="E1582" s="5">
        <v>1981.2083333333333</v>
      </c>
      <c r="F1582">
        <v>340.08</v>
      </c>
      <c r="G1582" s="12">
        <f t="shared" si="69"/>
        <v>8.4097303538644503</v>
      </c>
      <c r="H1582" s="14">
        <f t="shared" si="70"/>
        <v>1.0105891182900013</v>
      </c>
      <c r="I1582" s="10" cm="1">
        <f t="array" ref="I1582">_xlfn.XLOOKUP(E1582,INDEX(CO2yr,,1), INDEX(CO2yr,,2),-9,-1)</f>
        <v>340.11</v>
      </c>
      <c r="J1582" s="10" cm="1">
        <f t="array" ref="J1582">_xlfn.XLOOKUP(E1582,INDEX(CO2yr,,1), INDEX(CO2yr,,2),-9,1)</f>
        <v>340.85</v>
      </c>
    </row>
    <row r="1583" spans="5:10">
      <c r="E1583" s="5">
        <v>1981.2916666666665</v>
      </c>
      <c r="F1583">
        <v>339.98</v>
      </c>
      <c r="G1583" s="12">
        <f t="shared" si="69"/>
        <v>8.4093060692274229</v>
      </c>
      <c r="H1583" s="14">
        <f t="shared" si="70"/>
        <v>1.01053813241778</v>
      </c>
      <c r="I1583" s="10" cm="1">
        <f t="array" ref="I1583">_xlfn.XLOOKUP(E1583,INDEX(CO2yr,,1), INDEX(CO2yr,,2),-9,-1)</f>
        <v>340.11</v>
      </c>
      <c r="J1583" s="10" cm="1">
        <f t="array" ref="J1583">_xlfn.XLOOKUP(E1583,INDEX(CO2yr,,1), INDEX(CO2yr,,2),-9,1)</f>
        <v>340.85</v>
      </c>
    </row>
    <row r="1584" spans="5:10">
      <c r="E1584" s="5">
        <v>1981.375</v>
      </c>
      <c r="F1584">
        <v>339.97</v>
      </c>
      <c r="G1584" s="12">
        <f t="shared" si="69"/>
        <v>8.409263633900089</v>
      </c>
      <c r="H1584" s="14">
        <f t="shared" si="70"/>
        <v>1.010533033005762</v>
      </c>
      <c r="I1584" s="10" cm="1">
        <f t="array" ref="I1584">_xlfn.XLOOKUP(E1584,INDEX(CO2yr,,1), INDEX(CO2yr,,2),-9,-1)</f>
        <v>340.11</v>
      </c>
      <c r="J1584" s="10" cm="1">
        <f t="array" ref="J1584">_xlfn.XLOOKUP(E1584,INDEX(CO2yr,,1), INDEX(CO2yr,,2),-9,1)</f>
        <v>340.85</v>
      </c>
    </row>
    <row r="1585" spans="5:10">
      <c r="E1585" s="5">
        <v>1981.4583333333333</v>
      </c>
      <c r="F1585">
        <v>340.06</v>
      </c>
      <c r="G1585" s="12">
        <f t="shared" si="69"/>
        <v>8.4096455069187446</v>
      </c>
      <c r="H1585" s="14">
        <f t="shared" si="70"/>
        <v>1.0105789223150483</v>
      </c>
      <c r="I1585" s="10" cm="1">
        <f t="array" ref="I1585">_xlfn.XLOOKUP(E1585,INDEX(CO2yr,,1), INDEX(CO2yr,,2),-9,-1)</f>
        <v>340.11</v>
      </c>
      <c r="J1585" s="10" cm="1">
        <f t="array" ref="J1585">_xlfn.XLOOKUP(E1585,INDEX(CO2yr,,1), INDEX(CO2yr,,2),-9,1)</f>
        <v>340.85</v>
      </c>
    </row>
    <row r="1586" spans="5:10">
      <c r="E1586" s="5">
        <v>1981.5416666666665</v>
      </c>
      <c r="F1586">
        <v>339.92</v>
      </c>
      <c r="G1586" s="12">
        <f t="shared" si="69"/>
        <v>8.4090514385385617</v>
      </c>
      <c r="H1586" s="14">
        <f t="shared" si="70"/>
        <v>1.010507533695524</v>
      </c>
      <c r="I1586" s="10" cm="1">
        <f t="array" ref="I1586">_xlfn.XLOOKUP(E1586,INDEX(CO2yr,,1), INDEX(CO2yr,,2),-9,-1)</f>
        <v>340.11</v>
      </c>
      <c r="J1586" s="10" cm="1">
        <f t="array" ref="J1586">_xlfn.XLOOKUP(E1586,INDEX(CO2yr,,1), INDEX(CO2yr,,2),-9,1)</f>
        <v>340.85</v>
      </c>
    </row>
    <row r="1587" spans="5:10">
      <c r="E1587" s="5">
        <v>1981.625</v>
      </c>
      <c r="F1587">
        <v>339.87</v>
      </c>
      <c r="G1587" s="12">
        <f t="shared" si="69"/>
        <v>8.408839211962194</v>
      </c>
      <c r="H1587" s="14">
        <f t="shared" si="70"/>
        <v>1.010482030634229</v>
      </c>
      <c r="I1587" s="10" cm="1">
        <f t="array" ref="I1587">_xlfn.XLOOKUP(E1587,INDEX(CO2yr,,1), INDEX(CO2yr,,2),-9,-1)</f>
        <v>340.11</v>
      </c>
      <c r="J1587" s="10" cm="1">
        <f t="array" ref="J1587">_xlfn.XLOOKUP(E1587,INDEX(CO2yr,,1), INDEX(CO2yr,,2),-9,1)</f>
        <v>340.85</v>
      </c>
    </row>
    <row r="1588" spans="5:10">
      <c r="E1588" s="5">
        <v>1981.7083333333333</v>
      </c>
      <c r="F1588">
        <v>340.17</v>
      </c>
      <c r="G1588" s="12">
        <f t="shared" si="69"/>
        <v>8.4101121033813548</v>
      </c>
      <c r="H1588" s="14">
        <f t="shared" si="70"/>
        <v>1.0106349927582021</v>
      </c>
      <c r="I1588" s="10" cm="1">
        <f t="array" ref="I1588">_xlfn.XLOOKUP(E1588,INDEX(CO2yr,,1), INDEX(CO2yr,,2),-9,-1)</f>
        <v>340.11</v>
      </c>
      <c r="J1588" s="10" cm="1">
        <f t="array" ref="J1588">_xlfn.XLOOKUP(E1588,INDEX(CO2yr,,1), INDEX(CO2yr,,2),-9,1)</f>
        <v>340.85</v>
      </c>
    </row>
    <row r="1589" spans="5:10">
      <c r="E1589" s="5">
        <v>1981.7916666666665</v>
      </c>
      <c r="F1589">
        <v>340.39</v>
      </c>
      <c r="G1589" s="12">
        <f t="shared" si="69"/>
        <v>8.411044843830549</v>
      </c>
      <c r="H1589" s="14">
        <f t="shared" si="70"/>
        <v>1.0107470792709061</v>
      </c>
      <c r="I1589" s="10" cm="1">
        <f t="array" ref="I1589">_xlfn.XLOOKUP(E1589,INDEX(CO2yr,,1), INDEX(CO2yr,,2),-9,-1)</f>
        <v>340.11</v>
      </c>
      <c r="J1589" s="10" cm="1">
        <f t="array" ref="J1589">_xlfn.XLOOKUP(E1589,INDEX(CO2yr,,1), INDEX(CO2yr,,2),-9,1)</f>
        <v>340.85</v>
      </c>
    </row>
    <row r="1590" spans="5:10">
      <c r="E1590" s="5">
        <v>1981.875</v>
      </c>
      <c r="F1590">
        <v>340.75</v>
      </c>
      <c r="G1590" s="12">
        <f t="shared" si="69"/>
        <v>8.4125698468052104</v>
      </c>
      <c r="H1590" s="14">
        <f t="shared" si="70"/>
        <v>1.0109303373953291</v>
      </c>
      <c r="I1590" s="10" cm="1">
        <f t="array" ref="I1590">_xlfn.XLOOKUP(E1590,INDEX(CO2yr,,1), INDEX(CO2yr,,2),-9,-1)</f>
        <v>340.11</v>
      </c>
      <c r="J1590" s="10" cm="1">
        <f t="array" ref="J1590">_xlfn.XLOOKUP(E1590,INDEX(CO2yr,,1), INDEX(CO2yr,,2),-9,1)</f>
        <v>340.85</v>
      </c>
    </row>
    <row r="1591" spans="5:10">
      <c r="E1591" s="5">
        <v>1981.9583333333333</v>
      </c>
      <c r="F1591">
        <v>340.85</v>
      </c>
      <c r="G1591" s="12">
        <f t="shared" si="69"/>
        <v>8.412993172817897</v>
      </c>
      <c r="H1591" s="14">
        <f t="shared" si="70"/>
        <v>1.0109812080705955</v>
      </c>
      <c r="I1591" s="10" cm="1">
        <f t="array" ref="I1591">_xlfn.XLOOKUP(E1591,INDEX(CO2yr,,1), INDEX(CO2yr,,2),-9,-1)</f>
        <v>340.11</v>
      </c>
      <c r="J1591" s="10" cm="1">
        <f t="array" ref="J1591">_xlfn.XLOOKUP(E1591,INDEX(CO2yr,,1), INDEX(CO2yr,,2),-9,1)</f>
        <v>340.85</v>
      </c>
    </row>
    <row r="1592" spans="5:10">
      <c r="E1592" s="5">
        <v>1982.0416666666665</v>
      </c>
      <c r="F1592">
        <v>341.09</v>
      </c>
      <c r="G1592" s="12">
        <f t="shared" si="69"/>
        <v>8.4140086487369192</v>
      </c>
      <c r="H1592" s="14">
        <f t="shared" si="70"/>
        <v>1.0111032368242499</v>
      </c>
      <c r="I1592" s="10" cm="1">
        <f t="array" ref="I1592">_xlfn.XLOOKUP(E1592,INDEX(CO2yr,,1), INDEX(CO2yr,,2),-9,-1)</f>
        <v>340.85</v>
      </c>
      <c r="J1592" s="10" cm="1">
        <f t="array" ref="J1592">_xlfn.XLOOKUP(E1592,INDEX(CO2yr,,1), INDEX(CO2yr,,2),-9,1)</f>
        <v>342.53</v>
      </c>
    </row>
    <row r="1593" spans="5:10">
      <c r="E1593" s="5">
        <v>1982.125</v>
      </c>
      <c r="F1593">
        <v>341.16</v>
      </c>
      <c r="G1593" s="12">
        <f t="shared" si="69"/>
        <v>8.4143046946239597</v>
      </c>
      <c r="H1593" s="14">
        <f t="shared" si="70"/>
        <v>1.0111388123705953</v>
      </c>
      <c r="I1593" s="10" cm="1">
        <f t="array" ref="I1593">_xlfn.XLOOKUP(E1593,INDEX(CO2yr,,1), INDEX(CO2yr,,2),-9,-1)</f>
        <v>340.85</v>
      </c>
      <c r="J1593" s="10" cm="1">
        <f t="array" ref="J1593">_xlfn.XLOOKUP(E1593,INDEX(CO2yr,,1), INDEX(CO2yr,,2),-9,1)</f>
        <v>342.53</v>
      </c>
    </row>
    <row r="1594" spans="5:10">
      <c r="E1594" s="5">
        <v>1982.2083333333333</v>
      </c>
      <c r="F1594">
        <v>341.18</v>
      </c>
      <c r="G1594" s="12">
        <f t="shared" si="69"/>
        <v>8.4143892680062216</v>
      </c>
      <c r="H1594" s="14">
        <f t="shared" si="70"/>
        <v>1.0111489754716954</v>
      </c>
      <c r="I1594" s="10" cm="1">
        <f t="array" ref="I1594">_xlfn.XLOOKUP(E1594,INDEX(CO2yr,,1), INDEX(CO2yr,,2),-9,-1)</f>
        <v>340.85</v>
      </c>
      <c r="J1594" s="10" cm="1">
        <f t="array" ref="J1594">_xlfn.XLOOKUP(E1594,INDEX(CO2yr,,1), INDEX(CO2yr,,2),-9,1)</f>
        <v>342.53</v>
      </c>
    </row>
    <row r="1595" spans="5:10">
      <c r="E1595" s="5">
        <v>1982.2916666666665</v>
      </c>
      <c r="F1595">
        <v>341.32</v>
      </c>
      <c r="G1595" s="12">
        <f t="shared" si="69"/>
        <v>8.4149811429030912</v>
      </c>
      <c r="H1595" s="14">
        <f t="shared" si="70"/>
        <v>1.011220100502463</v>
      </c>
      <c r="I1595" s="10" cm="1">
        <f t="array" ref="I1595">_xlfn.XLOOKUP(E1595,INDEX(CO2yr,,1), INDEX(CO2yr,,2),-9,-1)</f>
        <v>340.85</v>
      </c>
      <c r="J1595" s="10" cm="1">
        <f t="array" ref="J1595">_xlfn.XLOOKUP(E1595,INDEX(CO2yr,,1), INDEX(CO2yr,,2),-9,1)</f>
        <v>342.53</v>
      </c>
    </row>
    <row r="1596" spans="5:10">
      <c r="E1596" s="5">
        <v>1982.375</v>
      </c>
      <c r="F1596">
        <v>341.67</v>
      </c>
      <c r="G1596" s="12">
        <f t="shared" si="69"/>
        <v>8.4164597686765639</v>
      </c>
      <c r="H1596" s="14">
        <f t="shared" si="70"/>
        <v>1.0113977855237202</v>
      </c>
      <c r="I1596" s="10" cm="1">
        <f t="array" ref="I1596">_xlfn.XLOOKUP(E1596,INDEX(CO2yr,,1), INDEX(CO2yr,,2),-9,-1)</f>
        <v>340.85</v>
      </c>
      <c r="J1596" s="10" cm="1">
        <f t="array" ref="J1596">_xlfn.XLOOKUP(E1596,INDEX(CO2yr,,1), INDEX(CO2yr,,2),-9,1)</f>
        <v>342.53</v>
      </c>
    </row>
    <row r="1597" spans="5:10">
      <c r="E1597" s="5">
        <v>1982.4583333333333</v>
      </c>
      <c r="F1597">
        <v>341.43</v>
      </c>
      <c r="G1597" s="12">
        <f t="shared" si="69"/>
        <v>8.4154460171788017</v>
      </c>
      <c r="H1597" s="14">
        <f t="shared" si="70"/>
        <v>1.0112759639920921</v>
      </c>
      <c r="I1597" s="10" cm="1">
        <f t="array" ref="I1597">_xlfn.XLOOKUP(E1597,INDEX(CO2yr,,1), INDEX(CO2yr,,2),-9,-1)</f>
        <v>340.85</v>
      </c>
      <c r="J1597" s="10" cm="1">
        <f t="array" ref="J1597">_xlfn.XLOOKUP(E1597,INDEX(CO2yr,,1), INDEX(CO2yr,,2),-9,1)</f>
        <v>342.53</v>
      </c>
    </row>
    <row r="1598" spans="5:10">
      <c r="E1598" s="5">
        <v>1982.5416666666665</v>
      </c>
      <c r="F1598">
        <v>341.61</v>
      </c>
      <c r="G1598" s="12">
        <f t="shared" si="69"/>
        <v>8.416206397576353</v>
      </c>
      <c r="H1598" s="14">
        <f t="shared" si="70"/>
        <v>1.0113673381650075</v>
      </c>
      <c r="I1598" s="10" cm="1">
        <f t="array" ref="I1598">_xlfn.XLOOKUP(E1598,INDEX(CO2yr,,1), INDEX(CO2yr,,2),-9,-1)</f>
        <v>340.85</v>
      </c>
      <c r="J1598" s="10" cm="1">
        <f t="array" ref="J1598">_xlfn.XLOOKUP(E1598,INDEX(CO2yr,,1), INDEX(CO2yr,,2),-9,1)</f>
        <v>342.53</v>
      </c>
    </row>
    <row r="1599" spans="5:10">
      <c r="E1599" s="5">
        <v>1982.625</v>
      </c>
      <c r="F1599">
        <v>341.64</v>
      </c>
      <c r="G1599" s="12">
        <f t="shared" si="69"/>
        <v>8.4163330886886971</v>
      </c>
      <c r="H1599" s="14">
        <f t="shared" si="70"/>
        <v>1.0113825625127726</v>
      </c>
      <c r="I1599" s="10" cm="1">
        <f t="array" ref="I1599">_xlfn.XLOOKUP(E1599,INDEX(CO2yr,,1), INDEX(CO2yr,,2),-9,-1)</f>
        <v>340.85</v>
      </c>
      <c r="J1599" s="10" cm="1">
        <f t="array" ref="J1599">_xlfn.XLOOKUP(E1599,INDEX(CO2yr,,1), INDEX(CO2yr,,2),-9,1)</f>
        <v>342.53</v>
      </c>
    </row>
    <row r="1600" spans="5:10">
      <c r="E1600" s="5">
        <v>1982.7083333333333</v>
      </c>
      <c r="F1600">
        <v>341.56</v>
      </c>
      <c r="G1600" s="12">
        <f t="shared" si="69"/>
        <v>8.4159952209960789</v>
      </c>
      <c r="H1600" s="14">
        <f t="shared" si="70"/>
        <v>1.011341961280722</v>
      </c>
      <c r="I1600" s="10" cm="1">
        <f t="array" ref="I1600">_xlfn.XLOOKUP(E1600,INDEX(CO2yr,,1), INDEX(CO2yr,,2),-9,-1)</f>
        <v>340.85</v>
      </c>
      <c r="J1600" s="10" cm="1">
        <f t="array" ref="J1600">_xlfn.XLOOKUP(E1600,INDEX(CO2yr,,1), INDEX(CO2yr,,2),-9,1)</f>
        <v>342.53</v>
      </c>
    </row>
    <row r="1601" spans="5:10">
      <c r="E1601" s="5">
        <v>1982.7916666666665</v>
      </c>
      <c r="F1601">
        <v>341.77</v>
      </c>
      <c r="G1601" s="12">
        <f t="shared" si="69"/>
        <v>8.4168819549844134</v>
      </c>
      <c r="H1601" s="14">
        <f t="shared" si="70"/>
        <v>1.0114485192417648</v>
      </c>
      <c r="I1601" s="10" cm="1">
        <f t="array" ref="I1601">_xlfn.XLOOKUP(E1601,INDEX(CO2yr,,1), INDEX(CO2yr,,2),-9,-1)</f>
        <v>340.85</v>
      </c>
      <c r="J1601" s="10" cm="1">
        <f t="array" ref="J1601">_xlfn.XLOOKUP(E1601,INDEX(CO2yr,,1), INDEX(CO2yr,,2),-9,1)</f>
        <v>342.53</v>
      </c>
    </row>
    <row r="1602" spans="5:10">
      <c r="E1602" s="5">
        <v>1982.875</v>
      </c>
      <c r="F1602">
        <v>341.59</v>
      </c>
      <c r="G1602" s="12">
        <f t="shared" si="69"/>
        <v>8.41612193065356</v>
      </c>
      <c r="H1602" s="14">
        <f t="shared" si="70"/>
        <v>1.0113571878570382</v>
      </c>
      <c r="I1602" s="10" cm="1">
        <f t="array" ref="I1602">_xlfn.XLOOKUP(E1602,INDEX(CO2yr,,1), INDEX(CO2yr,,2),-9,-1)</f>
        <v>340.85</v>
      </c>
      <c r="J1602" s="10" cm="1">
        <f t="array" ref="J1602">_xlfn.XLOOKUP(E1602,INDEX(CO2yr,,1), INDEX(CO2yr,,2),-9,1)</f>
        <v>342.53</v>
      </c>
    </row>
    <row r="1603" spans="5:10">
      <c r="E1603" s="5">
        <v>1982.9583333333333</v>
      </c>
      <c r="F1603">
        <v>341.71</v>
      </c>
      <c r="G1603" s="12">
        <f t="shared" si="69"/>
        <v>8.4166286580256866</v>
      </c>
      <c r="H1603" s="14">
        <f t="shared" si="70"/>
        <v>1.0114180807925621</v>
      </c>
      <c r="I1603" s="10" cm="1">
        <f t="array" ref="I1603">_xlfn.XLOOKUP(E1603,INDEX(CO2yr,,1), INDEX(CO2yr,,2),-9,-1)</f>
        <v>340.85</v>
      </c>
      <c r="J1603" s="10" cm="1">
        <f t="array" ref="J1603">_xlfn.XLOOKUP(E1603,INDEX(CO2yr,,1), INDEX(CO2yr,,2),-9,1)</f>
        <v>342.53</v>
      </c>
    </row>
    <row r="1604" spans="5:10">
      <c r="E1604" s="5">
        <v>1983.0416666666665</v>
      </c>
      <c r="F1604">
        <v>341.75</v>
      </c>
      <c r="G1604" s="12">
        <f t="shared" si="69"/>
        <v>8.4167975276060609</v>
      </c>
      <c r="H1604" s="14">
        <f t="shared" si="70"/>
        <v>1.0114383736858126</v>
      </c>
      <c r="I1604" s="10" cm="1">
        <f t="array" ref="I1604">_xlfn.XLOOKUP(E1604,INDEX(CO2yr,,1), INDEX(CO2yr,,2),-9,-1)</f>
        <v>342.53</v>
      </c>
      <c r="J1604" s="10" cm="1">
        <f t="array" ref="J1604">_xlfn.XLOOKUP(E1604,INDEX(CO2yr,,1), INDEX(CO2yr,,2),-9,1)</f>
        <v>344.07</v>
      </c>
    </row>
    <row r="1605" spans="5:10">
      <c r="E1605" s="5">
        <v>1983.125</v>
      </c>
      <c r="F1605">
        <v>342.25</v>
      </c>
      <c r="G1605" s="12">
        <f t="shared" si="69"/>
        <v>8.4189067312578985</v>
      </c>
      <c r="H1605" s="14">
        <f t="shared" si="70"/>
        <v>1.0116918346374857</v>
      </c>
      <c r="I1605" s="10" cm="1">
        <f t="array" ref="I1605">_xlfn.XLOOKUP(E1605,INDEX(CO2yr,,1), INDEX(CO2yr,,2),-9,-1)</f>
        <v>342.53</v>
      </c>
      <c r="J1605" s="10" cm="1">
        <f t="array" ref="J1605">_xlfn.XLOOKUP(E1605,INDEX(CO2yr,,1), INDEX(CO2yr,,2),-9,1)</f>
        <v>344.07</v>
      </c>
    </row>
    <row r="1606" spans="5:10">
      <c r="E1606" s="5">
        <v>1983.2083333333333</v>
      </c>
      <c r="F1606">
        <v>341.85</v>
      </c>
      <c r="G1606" s="12">
        <f t="shared" si="69"/>
        <v>8.417219615099091</v>
      </c>
      <c r="H1606" s="14">
        <f t="shared" si="70"/>
        <v>1.0114890955293763</v>
      </c>
      <c r="I1606" s="10" cm="1">
        <f t="array" ref="I1606">_xlfn.XLOOKUP(E1606,INDEX(CO2yr,,1), INDEX(CO2yr,,2),-9,-1)</f>
        <v>342.53</v>
      </c>
      <c r="J1606" s="10" cm="1">
        <f t="array" ref="J1606">_xlfn.XLOOKUP(E1606,INDEX(CO2yr,,1), INDEX(CO2yr,,2),-9,1)</f>
        <v>344.07</v>
      </c>
    </row>
    <row r="1607" spans="5:10">
      <c r="E1607" s="5">
        <v>1983.2916666666665</v>
      </c>
      <c r="F1607">
        <v>342.76</v>
      </c>
      <c r="G1607" s="12">
        <f t="shared" si="69"/>
        <v>8.4210549469242419</v>
      </c>
      <c r="H1607" s="14">
        <f t="shared" si="70"/>
        <v>1.0119499836250032</v>
      </c>
      <c r="I1607" s="10" cm="1">
        <f t="array" ref="I1607">_xlfn.XLOOKUP(E1607,INDEX(CO2yr,,1), INDEX(CO2yr,,2),-9,-1)</f>
        <v>342.53</v>
      </c>
      <c r="J1607" s="10" cm="1">
        <f t="array" ref="J1607">_xlfn.XLOOKUP(E1607,INDEX(CO2yr,,1), INDEX(CO2yr,,2),-9,1)</f>
        <v>344.07</v>
      </c>
    </row>
    <row r="1608" spans="5:10">
      <c r="E1608" s="5">
        <v>1983.375</v>
      </c>
      <c r="F1608">
        <v>342.97</v>
      </c>
      <c r="G1608" s="12">
        <f t="shared" si="69"/>
        <v>8.4219385774145454</v>
      </c>
      <c r="H1608" s="14">
        <f t="shared" si="70"/>
        <v>1.012056168641706</v>
      </c>
      <c r="I1608" s="10" cm="1">
        <f t="array" ref="I1608">_xlfn.XLOOKUP(E1608,INDEX(CO2yr,,1), INDEX(CO2yr,,2),-9,-1)</f>
        <v>342.53</v>
      </c>
      <c r="J1608" s="10" cm="1">
        <f t="array" ref="J1608">_xlfn.XLOOKUP(E1608,INDEX(CO2yr,,1), INDEX(CO2yr,,2),-9,1)</f>
        <v>344.07</v>
      </c>
    </row>
    <row r="1609" spans="5:10">
      <c r="E1609" s="5">
        <v>1983.4583333333333</v>
      </c>
      <c r="F1609">
        <v>343.3</v>
      </c>
      <c r="G1609" s="12">
        <f t="shared" ref="G1609:G1672" si="71">LOG(F1609,2)</f>
        <v>8.4233260470698941</v>
      </c>
      <c r="H1609" s="14">
        <f t="shared" ref="H1609:H1672" si="72">G1609/$G$6</f>
        <v>1.0122228995208962</v>
      </c>
      <c r="I1609" s="10" cm="1">
        <f t="array" ref="I1609">_xlfn.XLOOKUP(E1609,INDEX(CO2yr,,1), INDEX(CO2yr,,2),-9,-1)</f>
        <v>342.53</v>
      </c>
      <c r="J1609" s="10" cm="1">
        <f t="array" ref="J1609">_xlfn.XLOOKUP(E1609,INDEX(CO2yr,,1), INDEX(CO2yr,,2),-9,1)</f>
        <v>344.07</v>
      </c>
    </row>
    <row r="1610" spans="5:10">
      <c r="E1610" s="5">
        <v>1983.5416666666665</v>
      </c>
      <c r="F1610">
        <v>343.56</v>
      </c>
      <c r="G1610" s="12">
        <f t="shared" si="71"/>
        <v>8.4244182659457838</v>
      </c>
      <c r="H1610" s="14">
        <f t="shared" si="72"/>
        <v>1.0123541504010458</v>
      </c>
      <c r="I1610" s="10" cm="1">
        <f t="array" ref="I1610">_xlfn.XLOOKUP(E1610,INDEX(CO2yr,,1), INDEX(CO2yr,,2),-9,-1)</f>
        <v>342.53</v>
      </c>
      <c r="J1610" s="10" cm="1">
        <f t="array" ref="J1610">_xlfn.XLOOKUP(E1610,INDEX(CO2yr,,1), INDEX(CO2yr,,2),-9,1)</f>
        <v>344.07</v>
      </c>
    </row>
    <row r="1611" spans="5:10">
      <c r="E1611" s="5">
        <v>1983.625</v>
      </c>
      <c r="F1611">
        <v>343.89</v>
      </c>
      <c r="G1611" s="12">
        <f t="shared" si="71"/>
        <v>8.4258033540250992</v>
      </c>
      <c r="H1611" s="14">
        <f t="shared" si="72"/>
        <v>1.0125205950885603</v>
      </c>
      <c r="I1611" s="10" cm="1">
        <f t="array" ref="I1611">_xlfn.XLOOKUP(E1611,INDEX(CO2yr,,1), INDEX(CO2yr,,2),-9,-1)</f>
        <v>342.53</v>
      </c>
      <c r="J1611" s="10" cm="1">
        <f t="array" ref="J1611">_xlfn.XLOOKUP(E1611,INDEX(CO2yr,,1), INDEX(CO2yr,,2),-9,1)</f>
        <v>344.07</v>
      </c>
    </row>
    <row r="1612" spans="5:10">
      <c r="E1612" s="5">
        <v>1983.7083333333333</v>
      </c>
      <c r="F1612">
        <v>343.59</v>
      </c>
      <c r="G1612" s="12">
        <f t="shared" si="71"/>
        <v>8.4245442380079378</v>
      </c>
      <c r="H1612" s="14">
        <f t="shared" si="72"/>
        <v>1.012369288341249</v>
      </c>
      <c r="I1612" s="10" cm="1">
        <f t="array" ref="I1612">_xlfn.XLOOKUP(E1612,INDEX(CO2yr,,1), INDEX(CO2yr,,2),-9,-1)</f>
        <v>342.53</v>
      </c>
      <c r="J1612" s="10" cm="1">
        <f t="array" ref="J1612">_xlfn.XLOOKUP(E1612,INDEX(CO2yr,,1), INDEX(CO2yr,,2),-9,1)</f>
        <v>344.07</v>
      </c>
    </row>
    <row r="1613" spans="5:10">
      <c r="E1613" s="5">
        <v>1983.7916666666665</v>
      </c>
      <c r="F1613">
        <v>343.86</v>
      </c>
      <c r="G1613" s="12">
        <f t="shared" si="71"/>
        <v>8.4256774918622366</v>
      </c>
      <c r="H1613" s="14">
        <f t="shared" si="72"/>
        <v>1.0125054703548479</v>
      </c>
      <c r="I1613" s="10" cm="1">
        <f t="array" ref="I1613">_xlfn.XLOOKUP(E1613,INDEX(CO2yr,,1), INDEX(CO2yr,,2),-9,-1)</f>
        <v>342.53</v>
      </c>
      <c r="J1613" s="10" cm="1">
        <f t="array" ref="J1613">_xlfn.XLOOKUP(E1613,INDEX(CO2yr,,1), INDEX(CO2yr,,2),-9,1)</f>
        <v>344.07</v>
      </c>
    </row>
    <row r="1614" spans="5:10">
      <c r="E1614" s="5">
        <v>1983.875</v>
      </c>
      <c r="F1614">
        <v>343.92</v>
      </c>
      <c r="G1614" s="12">
        <f t="shared" si="71"/>
        <v>8.4259292052085772</v>
      </c>
      <c r="H1614" s="14">
        <f t="shared" si="72"/>
        <v>1.0125357185028905</v>
      </c>
      <c r="I1614" s="10" cm="1">
        <f t="array" ref="I1614">_xlfn.XLOOKUP(E1614,INDEX(CO2yr,,1), INDEX(CO2yr,,2),-9,-1)</f>
        <v>342.53</v>
      </c>
      <c r="J1614" s="10" cm="1">
        <f t="array" ref="J1614">_xlfn.XLOOKUP(E1614,INDEX(CO2yr,,1), INDEX(CO2yr,,2),-9,1)</f>
        <v>344.07</v>
      </c>
    </row>
    <row r="1615" spans="5:10">
      <c r="E1615" s="5">
        <v>1983.9583333333333</v>
      </c>
      <c r="F1615">
        <v>344.12</v>
      </c>
      <c r="G1615" s="12">
        <f t="shared" si="71"/>
        <v>8.426767932655542</v>
      </c>
      <c r="H1615" s="14">
        <f t="shared" si="72"/>
        <v>1.0126365075645425</v>
      </c>
      <c r="I1615" s="10" cm="1">
        <f t="array" ref="I1615">_xlfn.XLOOKUP(E1615,INDEX(CO2yr,,1), INDEX(CO2yr,,2),-9,-1)</f>
        <v>342.53</v>
      </c>
      <c r="J1615" s="10" cm="1">
        <f t="array" ref="J1615">_xlfn.XLOOKUP(E1615,INDEX(CO2yr,,1), INDEX(CO2yr,,2),-9,1)</f>
        <v>344.07</v>
      </c>
    </row>
    <row r="1616" spans="5:10">
      <c r="E1616" s="5">
        <v>1984.0416666666665</v>
      </c>
      <c r="F1616">
        <v>344.32</v>
      </c>
      <c r="G1616" s="12">
        <f t="shared" si="71"/>
        <v>8.4276061727818998</v>
      </c>
      <c r="H1616" s="14">
        <f t="shared" si="72"/>
        <v>1.0127372380653514</v>
      </c>
      <c r="I1616" s="10" cm="1">
        <f t="array" ref="I1616">_xlfn.XLOOKUP(E1616,INDEX(CO2yr,,1), INDEX(CO2yr,,2),-9,-1)</f>
        <v>344.07</v>
      </c>
      <c r="J1616" s="10" cm="1">
        <f t="array" ref="J1616">_xlfn.XLOOKUP(E1616,INDEX(CO2yr,,1), INDEX(CO2yr,,2),-9,1)</f>
        <v>345.54</v>
      </c>
    </row>
    <row r="1617" spans="5:10">
      <c r="E1617" s="5">
        <v>1984.125</v>
      </c>
      <c r="F1617">
        <v>344.39</v>
      </c>
      <c r="G1617" s="12">
        <f t="shared" si="71"/>
        <v>8.427899441801399</v>
      </c>
      <c r="H1617" s="14">
        <f t="shared" si="72"/>
        <v>1.0127724799182249</v>
      </c>
      <c r="I1617" s="10" cm="1">
        <f t="array" ref="I1617">_xlfn.XLOOKUP(E1617,INDEX(CO2yr,,1), INDEX(CO2yr,,2),-9,-1)</f>
        <v>344.07</v>
      </c>
      <c r="J1617" s="10" cm="1">
        <f t="array" ref="J1617">_xlfn.XLOOKUP(E1617,INDEX(CO2yr,,1), INDEX(CO2yr,,2),-9,1)</f>
        <v>345.54</v>
      </c>
    </row>
    <row r="1618" spans="5:10">
      <c r="E1618" s="5">
        <v>1984.2083333333333</v>
      </c>
      <c r="F1618">
        <v>344.26</v>
      </c>
      <c r="G1618" s="12">
        <f t="shared" si="71"/>
        <v>8.427354751878962</v>
      </c>
      <c r="H1618" s="14">
        <f t="shared" si="72"/>
        <v>1.0127070250599484</v>
      </c>
      <c r="I1618" s="10" cm="1">
        <f t="array" ref="I1618">_xlfn.XLOOKUP(E1618,INDEX(CO2yr,,1), INDEX(CO2yr,,2),-9,-1)</f>
        <v>344.07</v>
      </c>
      <c r="J1618" s="10" cm="1">
        <f t="array" ref="J1618">_xlfn.XLOOKUP(E1618,INDEX(CO2yr,,1), INDEX(CO2yr,,2),-9,1)</f>
        <v>345.54</v>
      </c>
    </row>
    <row r="1619" spans="5:10">
      <c r="E1619" s="5">
        <v>1984.2916666666665</v>
      </c>
      <c r="F1619">
        <v>344.75</v>
      </c>
      <c r="G1619" s="12">
        <f t="shared" si="71"/>
        <v>8.4294067415139811</v>
      </c>
      <c r="H1619" s="14">
        <f t="shared" si="72"/>
        <v>1.0129536106588599</v>
      </c>
      <c r="I1619" s="10" cm="1">
        <f t="array" ref="I1619">_xlfn.XLOOKUP(E1619,INDEX(CO2yr,,1), INDEX(CO2yr,,2),-9,-1)</f>
        <v>344.07</v>
      </c>
      <c r="J1619" s="10" cm="1">
        <f t="array" ref="J1619">_xlfn.XLOOKUP(E1619,INDEX(CO2yr,,1), INDEX(CO2yr,,2),-9,1)</f>
        <v>345.54</v>
      </c>
    </row>
    <row r="1620" spans="5:10">
      <c r="E1620" s="5">
        <v>1984.375</v>
      </c>
      <c r="F1620">
        <v>344.59</v>
      </c>
      <c r="G1620" s="12">
        <f t="shared" si="71"/>
        <v>8.4287370249425138</v>
      </c>
      <c r="H1620" s="14">
        <f t="shared" si="72"/>
        <v>1.0128731314697559</v>
      </c>
      <c r="I1620" s="10" cm="1">
        <f t="array" ref="I1620">_xlfn.XLOOKUP(E1620,INDEX(CO2yr,,1), INDEX(CO2yr,,2),-9,-1)</f>
        <v>344.07</v>
      </c>
      <c r="J1620" s="10" cm="1">
        <f t="array" ref="J1620">_xlfn.XLOOKUP(E1620,INDEX(CO2yr,,1), INDEX(CO2yr,,2),-9,1)</f>
        <v>345.54</v>
      </c>
    </row>
    <row r="1621" spans="5:10">
      <c r="E1621" s="5">
        <v>1984.4583333333333</v>
      </c>
      <c r="F1621">
        <v>344.73</v>
      </c>
      <c r="G1621" s="12">
        <f t="shared" si="71"/>
        <v>8.4293230439424018</v>
      </c>
      <c r="H1621" s="14">
        <f t="shared" si="72"/>
        <v>1.0129435528030779</v>
      </c>
      <c r="I1621" s="10" cm="1">
        <f t="array" ref="I1621">_xlfn.XLOOKUP(E1621,INDEX(CO2yr,,1), INDEX(CO2yr,,2),-9,-1)</f>
        <v>344.07</v>
      </c>
      <c r="J1621" s="10" cm="1">
        <f t="array" ref="J1621">_xlfn.XLOOKUP(E1621,INDEX(CO2yr,,1), INDEX(CO2yr,,2),-9,1)</f>
        <v>345.54</v>
      </c>
    </row>
    <row r="1622" spans="5:10">
      <c r="E1622" s="5">
        <v>1984.5416666666665</v>
      </c>
      <c r="F1622">
        <v>345.02</v>
      </c>
      <c r="G1622" s="12">
        <f t="shared" si="71"/>
        <v>8.4305361837365602</v>
      </c>
      <c r="H1622" s="14">
        <f t="shared" si="72"/>
        <v>1.0130893346323822</v>
      </c>
      <c r="I1622" s="10" cm="1">
        <f t="array" ref="I1622">_xlfn.XLOOKUP(E1622,INDEX(CO2yr,,1), INDEX(CO2yr,,2),-9,-1)</f>
        <v>344.07</v>
      </c>
      <c r="J1622" s="10" cm="1">
        <f t="array" ref="J1622">_xlfn.XLOOKUP(E1622,INDEX(CO2yr,,1), INDEX(CO2yr,,2),-9,1)</f>
        <v>345.54</v>
      </c>
    </row>
    <row r="1623" spans="5:10">
      <c r="E1623" s="5">
        <v>1984.625</v>
      </c>
      <c r="F1623">
        <v>345.12</v>
      </c>
      <c r="G1623" s="12">
        <f t="shared" si="71"/>
        <v>8.4309542713857297</v>
      </c>
      <c r="H1623" s="14">
        <f t="shared" si="72"/>
        <v>1.013139575818599</v>
      </c>
      <c r="I1623" s="10" cm="1">
        <f t="array" ref="I1623">_xlfn.XLOOKUP(E1623,INDEX(CO2yr,,1), INDEX(CO2yr,,2),-9,-1)</f>
        <v>344.07</v>
      </c>
      <c r="J1623" s="10" cm="1">
        <f t="array" ref="J1623">_xlfn.XLOOKUP(E1623,INDEX(CO2yr,,1), INDEX(CO2yr,,2),-9,1)</f>
        <v>345.54</v>
      </c>
    </row>
    <row r="1624" spans="5:10">
      <c r="E1624" s="5">
        <v>1984.7083333333333</v>
      </c>
      <c r="F1624">
        <v>344.76</v>
      </c>
      <c r="G1624" s="12">
        <f t="shared" si="71"/>
        <v>8.4294485884789552</v>
      </c>
      <c r="H1624" s="14">
        <f t="shared" si="72"/>
        <v>1.0129586393679455</v>
      </c>
      <c r="I1624" s="10" cm="1">
        <f t="array" ref="I1624">_xlfn.XLOOKUP(E1624,INDEX(CO2yr,,1), INDEX(CO2yr,,2),-9,-1)</f>
        <v>344.07</v>
      </c>
      <c r="J1624" s="10" cm="1">
        <f t="array" ref="J1624">_xlfn.XLOOKUP(E1624,INDEX(CO2yr,,1), INDEX(CO2yr,,2),-9,1)</f>
        <v>345.54</v>
      </c>
    </row>
    <row r="1625" spans="5:10">
      <c r="E1625" s="5">
        <v>1984.7916666666665</v>
      </c>
      <c r="F1625">
        <v>345.19</v>
      </c>
      <c r="G1625" s="12">
        <f t="shared" si="71"/>
        <v>8.4312468606665121</v>
      </c>
      <c r="H1625" s="14">
        <f t="shared" si="72"/>
        <v>1.013174735987932</v>
      </c>
      <c r="I1625" s="10" cm="1">
        <f t="array" ref="I1625">_xlfn.XLOOKUP(E1625,INDEX(CO2yr,,1), INDEX(CO2yr,,2),-9,-1)</f>
        <v>344.07</v>
      </c>
      <c r="J1625" s="10" cm="1">
        <f t="array" ref="J1625">_xlfn.XLOOKUP(E1625,INDEX(CO2yr,,1), INDEX(CO2yr,,2),-9,1)</f>
        <v>345.54</v>
      </c>
    </row>
    <row r="1626" spans="5:10">
      <c r="E1626" s="5">
        <v>1984.875</v>
      </c>
      <c r="F1626">
        <v>345.41</v>
      </c>
      <c r="G1626" s="12">
        <f t="shared" si="71"/>
        <v>8.4321660408568739</v>
      </c>
      <c r="H1626" s="14">
        <f t="shared" si="72"/>
        <v>1.0132851929775191</v>
      </c>
      <c r="I1626" s="10" cm="1">
        <f t="array" ref="I1626">_xlfn.XLOOKUP(E1626,INDEX(CO2yr,,1), INDEX(CO2yr,,2),-9,-1)</f>
        <v>344.07</v>
      </c>
      <c r="J1626" s="10" cm="1">
        <f t="array" ref="J1626">_xlfn.XLOOKUP(E1626,INDEX(CO2yr,,1), INDEX(CO2yr,,2),-9,1)</f>
        <v>345.54</v>
      </c>
    </row>
    <row r="1627" spans="5:10">
      <c r="E1627" s="5">
        <v>1984.9583333333333</v>
      </c>
      <c r="F1627">
        <v>345.88</v>
      </c>
      <c r="G1627" s="12">
        <f t="shared" si="71"/>
        <v>8.4341277841880267</v>
      </c>
      <c r="H1627" s="14">
        <f t="shared" si="72"/>
        <v>1.0135209337658584</v>
      </c>
      <c r="I1627" s="10" cm="1">
        <f t="array" ref="I1627">_xlfn.XLOOKUP(E1627,INDEX(CO2yr,,1), INDEX(CO2yr,,2),-9,-1)</f>
        <v>344.07</v>
      </c>
      <c r="J1627" s="10" cm="1">
        <f t="array" ref="J1627">_xlfn.XLOOKUP(E1627,INDEX(CO2yr,,1), INDEX(CO2yr,,2),-9,1)</f>
        <v>345.54</v>
      </c>
    </row>
    <row r="1628" spans="5:10">
      <c r="E1628" s="5">
        <v>1985.0416666666665</v>
      </c>
      <c r="F1628">
        <v>345.59</v>
      </c>
      <c r="G1628" s="12">
        <f t="shared" si="71"/>
        <v>8.4329176620239767</v>
      </c>
      <c r="H1628" s="14">
        <f t="shared" si="72"/>
        <v>1.0133755145622299</v>
      </c>
      <c r="I1628" s="10" cm="1">
        <f t="array" ref="I1628">_xlfn.XLOOKUP(E1628,INDEX(CO2yr,,1), INDEX(CO2yr,,2),-9,-1)</f>
        <v>345.54</v>
      </c>
      <c r="J1628" s="10" cm="1">
        <f t="array" ref="J1628">_xlfn.XLOOKUP(E1628,INDEX(CO2yr,,1), INDEX(CO2yr,,2),-9,1)</f>
        <v>346.97</v>
      </c>
    </row>
    <row r="1629" spans="5:10">
      <c r="E1629" s="5">
        <v>1985.125</v>
      </c>
      <c r="F1629">
        <v>345.92</v>
      </c>
      <c r="G1629" s="12">
        <f t="shared" si="71"/>
        <v>8.4342946179599263</v>
      </c>
      <c r="H1629" s="14">
        <f t="shared" si="72"/>
        <v>1.0135409820179844</v>
      </c>
      <c r="I1629" s="10" cm="1">
        <f t="array" ref="I1629">_xlfn.XLOOKUP(E1629,INDEX(CO2yr,,1), INDEX(CO2yr,,2),-9,-1)</f>
        <v>345.54</v>
      </c>
      <c r="J1629" s="10" cm="1">
        <f t="array" ref="J1629">_xlfn.XLOOKUP(E1629,INDEX(CO2yr,,1), INDEX(CO2yr,,2),-9,1)</f>
        <v>346.97</v>
      </c>
    </row>
    <row r="1630" spans="5:10">
      <c r="E1630" s="5">
        <v>1985.2083333333333</v>
      </c>
      <c r="F1630">
        <v>346.56</v>
      </c>
      <c r="G1630" s="12">
        <f t="shared" si="71"/>
        <v>8.436961337833603</v>
      </c>
      <c r="H1630" s="14">
        <f t="shared" si="72"/>
        <v>1.0138614391518599</v>
      </c>
      <c r="I1630" s="10" cm="1">
        <f t="array" ref="I1630">_xlfn.XLOOKUP(E1630,INDEX(CO2yr,,1), INDEX(CO2yr,,2),-9,-1)</f>
        <v>345.54</v>
      </c>
      <c r="J1630" s="10" cm="1">
        <f t="array" ref="J1630">_xlfn.XLOOKUP(E1630,INDEX(CO2yr,,1), INDEX(CO2yr,,2),-9,1)</f>
        <v>346.97</v>
      </c>
    </row>
    <row r="1631" spans="5:10">
      <c r="E1631" s="5">
        <v>1985.2916666666665</v>
      </c>
      <c r="F1631">
        <v>346.08</v>
      </c>
      <c r="G1631" s="12">
        <f t="shared" si="71"/>
        <v>8.4349617601872531</v>
      </c>
      <c r="H1631" s="14">
        <f t="shared" si="72"/>
        <v>1.0136211518506566</v>
      </c>
      <c r="I1631" s="10" cm="1">
        <f t="array" ref="I1631">_xlfn.XLOOKUP(E1631,INDEX(CO2yr,,1), INDEX(CO2yr,,2),-9,-1)</f>
        <v>345.54</v>
      </c>
      <c r="J1631" s="10" cm="1">
        <f t="array" ref="J1631">_xlfn.XLOOKUP(E1631,INDEX(CO2yr,,1), INDEX(CO2yr,,2),-9,1)</f>
        <v>346.97</v>
      </c>
    </row>
    <row r="1632" spans="5:10">
      <c r="E1632" s="5">
        <v>1985.375</v>
      </c>
      <c r="F1632">
        <v>346.12</v>
      </c>
      <c r="G1632" s="12">
        <f t="shared" si="71"/>
        <v>8.4351284975513092</v>
      </c>
      <c r="H1632" s="14">
        <f t="shared" si="72"/>
        <v>1.0136411885175456</v>
      </c>
      <c r="I1632" s="10" cm="1">
        <f t="array" ref="I1632">_xlfn.XLOOKUP(E1632,INDEX(CO2yr,,1), INDEX(CO2yr,,2),-9,-1)</f>
        <v>345.54</v>
      </c>
      <c r="J1632" s="10" cm="1">
        <f t="array" ref="J1632">_xlfn.XLOOKUP(E1632,INDEX(CO2yr,,1), INDEX(CO2yr,,2),-9,1)</f>
        <v>346.97</v>
      </c>
    </row>
    <row r="1633" spans="5:10">
      <c r="E1633" s="5">
        <v>1985.4583333333333</v>
      </c>
      <c r="F1633">
        <v>346.23</v>
      </c>
      <c r="G1633" s="12">
        <f t="shared" si="71"/>
        <v>8.435586925964202</v>
      </c>
      <c r="H1633" s="14">
        <f t="shared" si="72"/>
        <v>1.0136962774141085</v>
      </c>
      <c r="I1633" s="10" cm="1">
        <f t="array" ref="I1633">_xlfn.XLOOKUP(E1633,INDEX(CO2yr,,1), INDEX(CO2yr,,2),-9,-1)</f>
        <v>345.54</v>
      </c>
      <c r="J1633" s="10" cm="1">
        <f t="array" ref="J1633">_xlfn.XLOOKUP(E1633,INDEX(CO2yr,,1), INDEX(CO2yr,,2),-9,1)</f>
        <v>346.97</v>
      </c>
    </row>
    <row r="1634" spans="5:10">
      <c r="E1634" s="5">
        <v>1985.5416666666665</v>
      </c>
      <c r="F1634">
        <v>346.08</v>
      </c>
      <c r="G1634" s="12">
        <f t="shared" si="71"/>
        <v>8.4349617601872531</v>
      </c>
      <c r="H1634" s="14">
        <f t="shared" si="72"/>
        <v>1.0136211518506566</v>
      </c>
      <c r="I1634" s="10" cm="1">
        <f t="array" ref="I1634">_xlfn.XLOOKUP(E1634,INDEX(CO2yr,,1), INDEX(CO2yr,,2),-9,-1)</f>
        <v>345.54</v>
      </c>
      <c r="J1634" s="10" cm="1">
        <f t="array" ref="J1634">_xlfn.XLOOKUP(E1634,INDEX(CO2yr,,1), INDEX(CO2yr,,2),-9,1)</f>
        <v>346.97</v>
      </c>
    </row>
    <row r="1635" spans="5:10">
      <c r="E1635" s="5">
        <v>1985.625</v>
      </c>
      <c r="F1635">
        <v>346.57</v>
      </c>
      <c r="G1635" s="12">
        <f t="shared" si="71"/>
        <v>8.437002966245041</v>
      </c>
      <c r="H1635" s="14">
        <f t="shared" si="72"/>
        <v>1.0138664415975793</v>
      </c>
      <c r="I1635" s="10" cm="1">
        <f t="array" ref="I1635">_xlfn.XLOOKUP(E1635,INDEX(CO2yr,,1), INDEX(CO2yr,,2),-9,-1)</f>
        <v>345.54</v>
      </c>
      <c r="J1635" s="10" cm="1">
        <f t="array" ref="J1635">_xlfn.XLOOKUP(E1635,INDEX(CO2yr,,1), INDEX(CO2yr,,2),-9,1)</f>
        <v>346.97</v>
      </c>
    </row>
    <row r="1636" spans="5:10">
      <c r="E1636" s="5">
        <v>1985.7083333333333</v>
      </c>
      <c r="F1636">
        <v>346.59</v>
      </c>
      <c r="G1636" s="12">
        <f t="shared" si="71"/>
        <v>8.4370862194645735</v>
      </c>
      <c r="H1636" s="14">
        <f t="shared" si="72"/>
        <v>1.0138764460560081</v>
      </c>
      <c r="I1636" s="10" cm="1">
        <f t="array" ref="I1636">_xlfn.XLOOKUP(E1636,INDEX(CO2yr,,1), INDEX(CO2yr,,2),-9,-1)</f>
        <v>345.54</v>
      </c>
      <c r="J1636" s="10" cm="1">
        <f t="array" ref="J1636">_xlfn.XLOOKUP(E1636,INDEX(CO2yr,,1), INDEX(CO2yr,,2),-9,1)</f>
        <v>346.97</v>
      </c>
    </row>
    <row r="1637" spans="5:10">
      <c r="E1637" s="5">
        <v>1985.7916666666665</v>
      </c>
      <c r="F1637">
        <v>346.6</v>
      </c>
      <c r="G1637" s="12">
        <f t="shared" si="71"/>
        <v>8.4371278442728066</v>
      </c>
      <c r="H1637" s="14">
        <f t="shared" si="72"/>
        <v>1.0138814480687339</v>
      </c>
      <c r="I1637" s="10" cm="1">
        <f t="array" ref="I1637">_xlfn.XLOOKUP(E1637,INDEX(CO2yr,,1), INDEX(CO2yr,,2),-9,-1)</f>
        <v>345.54</v>
      </c>
      <c r="J1637" s="10" cm="1">
        <f t="array" ref="J1637">_xlfn.XLOOKUP(E1637,INDEX(CO2yr,,1), INDEX(CO2yr,,2),-9,1)</f>
        <v>346.97</v>
      </c>
    </row>
    <row r="1638" spans="5:10">
      <c r="E1638" s="5">
        <v>1985.875</v>
      </c>
      <c r="F1638">
        <v>346.82</v>
      </c>
      <c r="G1638" s="12">
        <f t="shared" si="71"/>
        <v>8.4380432863415251</v>
      </c>
      <c r="H1638" s="14">
        <f t="shared" si="72"/>
        <v>1.0139914558518786</v>
      </c>
      <c r="I1638" s="10" cm="1">
        <f t="array" ref="I1638">_xlfn.XLOOKUP(E1638,INDEX(CO2yr,,1), INDEX(CO2yr,,2),-9,-1)</f>
        <v>345.54</v>
      </c>
      <c r="J1638" s="10" cm="1">
        <f t="array" ref="J1638">_xlfn.XLOOKUP(E1638,INDEX(CO2yr,,1), INDEX(CO2yr,,2),-9,1)</f>
        <v>346.97</v>
      </c>
    </row>
    <row r="1639" spans="5:10">
      <c r="E1639" s="5">
        <v>1985.9583333333333</v>
      </c>
      <c r="F1639">
        <v>347.04</v>
      </c>
      <c r="G1639" s="12">
        <f t="shared" si="71"/>
        <v>8.4389581478975497</v>
      </c>
      <c r="H1639" s="14">
        <f t="shared" si="72"/>
        <v>1.0141013938753771</v>
      </c>
      <c r="I1639" s="10" cm="1">
        <f t="array" ref="I1639">_xlfn.XLOOKUP(E1639,INDEX(CO2yr,,1), INDEX(CO2yr,,2),-9,-1)</f>
        <v>345.54</v>
      </c>
      <c r="J1639" s="10" cm="1">
        <f t="array" ref="J1639">_xlfn.XLOOKUP(E1639,INDEX(CO2yr,,1), INDEX(CO2yr,,2),-9,1)</f>
        <v>346.97</v>
      </c>
    </row>
    <row r="1640" spans="5:10">
      <c r="E1640" s="5">
        <v>1986.0416666666665</v>
      </c>
      <c r="F1640">
        <v>346.82</v>
      </c>
      <c r="G1640" s="12">
        <f t="shared" si="71"/>
        <v>8.4380432863415251</v>
      </c>
      <c r="H1640" s="14">
        <f t="shared" si="72"/>
        <v>1.0139914558518786</v>
      </c>
      <c r="I1640" s="10" cm="1">
        <f t="array" ref="I1640">_xlfn.XLOOKUP(E1640,INDEX(CO2yr,,1), INDEX(CO2yr,,2),-9,-1)</f>
        <v>346.97</v>
      </c>
      <c r="J1640" s="10" cm="1">
        <f t="array" ref="J1640">_xlfn.XLOOKUP(E1640,INDEX(CO2yr,,1), INDEX(CO2yr,,2),-9,1)</f>
        <v>348.68</v>
      </c>
    </row>
    <row r="1641" spans="5:10">
      <c r="E1641" s="5">
        <v>1986.125</v>
      </c>
      <c r="F1641">
        <v>346.98</v>
      </c>
      <c r="G1641" s="12">
        <f t="shared" si="71"/>
        <v>8.4387086977299202</v>
      </c>
      <c r="H1641" s="14">
        <f t="shared" si="72"/>
        <v>1.0140714176913195</v>
      </c>
      <c r="I1641" s="10" cm="1">
        <f t="array" ref="I1641">_xlfn.XLOOKUP(E1641,INDEX(CO2yr,,1), INDEX(CO2yr,,2),-9,-1)</f>
        <v>346.97</v>
      </c>
      <c r="J1641" s="10" cm="1">
        <f t="array" ref="J1641">_xlfn.XLOOKUP(E1641,INDEX(CO2yr,,1), INDEX(CO2yr,,2),-9,1)</f>
        <v>348.68</v>
      </c>
    </row>
    <row r="1642" spans="5:10">
      <c r="E1642" s="5">
        <v>1986.2083333333333</v>
      </c>
      <c r="F1642">
        <v>346.93</v>
      </c>
      <c r="G1642" s="12">
        <f t="shared" si="71"/>
        <v>8.4385007896376045</v>
      </c>
      <c r="H1642" s="14">
        <f t="shared" si="72"/>
        <v>1.0140464335780535</v>
      </c>
      <c r="I1642" s="10" cm="1">
        <f t="array" ref="I1642">_xlfn.XLOOKUP(E1642,INDEX(CO2yr,,1), INDEX(CO2yr,,2),-9,-1)</f>
        <v>346.97</v>
      </c>
      <c r="J1642" s="10" cm="1">
        <f t="array" ref="J1642">_xlfn.XLOOKUP(E1642,INDEX(CO2yr,,1), INDEX(CO2yr,,2),-9,1)</f>
        <v>348.68</v>
      </c>
    </row>
    <row r="1643" spans="5:10">
      <c r="E1643" s="5">
        <v>1986.2916666666665</v>
      </c>
      <c r="F1643">
        <v>347.29</v>
      </c>
      <c r="G1643" s="12">
        <f t="shared" si="71"/>
        <v>8.439997059584524</v>
      </c>
      <c r="H1643" s="14">
        <f t="shared" si="72"/>
        <v>1.0142262388824752</v>
      </c>
      <c r="I1643" s="10" cm="1">
        <f t="array" ref="I1643">_xlfn.XLOOKUP(E1643,INDEX(CO2yr,,1), INDEX(CO2yr,,2),-9,-1)</f>
        <v>346.97</v>
      </c>
      <c r="J1643" s="10" cm="1">
        <f t="array" ref="J1643">_xlfn.XLOOKUP(E1643,INDEX(CO2yr,,1), INDEX(CO2yr,,2),-9,1)</f>
        <v>348.68</v>
      </c>
    </row>
    <row r="1644" spans="5:10">
      <c r="E1644" s="5">
        <v>1986.375</v>
      </c>
      <c r="F1644">
        <v>347.42</v>
      </c>
      <c r="G1644" s="12">
        <f t="shared" si="71"/>
        <v>8.4405369981416332</v>
      </c>
      <c r="H1644" s="14">
        <f t="shared" si="72"/>
        <v>1.014291122773801</v>
      </c>
      <c r="I1644" s="10" cm="1">
        <f t="array" ref="I1644">_xlfn.XLOOKUP(E1644,INDEX(CO2yr,,1), INDEX(CO2yr,,2),-9,-1)</f>
        <v>346.97</v>
      </c>
      <c r="J1644" s="10" cm="1">
        <f t="array" ref="J1644">_xlfn.XLOOKUP(E1644,INDEX(CO2yr,,1), INDEX(CO2yr,,2),-9,1)</f>
        <v>348.68</v>
      </c>
    </row>
    <row r="1645" spans="5:10">
      <c r="E1645" s="5">
        <v>1986.4583333333333</v>
      </c>
      <c r="F1645">
        <v>347.61</v>
      </c>
      <c r="G1645" s="12">
        <f t="shared" si="71"/>
        <v>8.441325775790359</v>
      </c>
      <c r="H1645" s="14">
        <f t="shared" si="72"/>
        <v>1.0143859094167742</v>
      </c>
      <c r="I1645" s="10" cm="1">
        <f t="array" ref="I1645">_xlfn.XLOOKUP(E1645,INDEX(CO2yr,,1), INDEX(CO2yr,,2),-9,-1)</f>
        <v>346.97</v>
      </c>
      <c r="J1645" s="10" cm="1">
        <f t="array" ref="J1645">_xlfn.XLOOKUP(E1645,INDEX(CO2yr,,1), INDEX(CO2yr,,2),-9,1)</f>
        <v>348.68</v>
      </c>
    </row>
    <row r="1646" spans="5:10">
      <c r="E1646" s="5">
        <v>1986.5416666666665</v>
      </c>
      <c r="F1646">
        <v>347.43</v>
      </c>
      <c r="G1646" s="12">
        <f t="shared" si="71"/>
        <v>8.440578523508</v>
      </c>
      <c r="H1646" s="14">
        <f t="shared" si="72"/>
        <v>1.0142961128366945</v>
      </c>
      <c r="I1646" s="10" cm="1">
        <f t="array" ref="I1646">_xlfn.XLOOKUP(E1646,INDEX(CO2yr,,1), INDEX(CO2yr,,2),-9,-1)</f>
        <v>346.97</v>
      </c>
      <c r="J1646" s="10" cm="1">
        <f t="array" ref="J1646">_xlfn.XLOOKUP(E1646,INDEX(CO2yr,,1), INDEX(CO2yr,,2),-9,1)</f>
        <v>348.68</v>
      </c>
    </row>
    <row r="1647" spans="5:10">
      <c r="E1647" s="5">
        <v>1986.625</v>
      </c>
      <c r="F1647">
        <v>347.51</v>
      </c>
      <c r="G1647" s="12">
        <f t="shared" si="71"/>
        <v>8.4409106834175773</v>
      </c>
      <c r="H1647" s="14">
        <f t="shared" si="72"/>
        <v>1.014336028170008</v>
      </c>
      <c r="I1647" s="10" cm="1">
        <f t="array" ref="I1647">_xlfn.XLOOKUP(E1647,INDEX(CO2yr,,1), INDEX(CO2yr,,2),-9,-1)</f>
        <v>346.97</v>
      </c>
      <c r="J1647" s="10" cm="1">
        <f t="array" ref="J1647">_xlfn.XLOOKUP(E1647,INDEX(CO2yr,,1), INDEX(CO2yr,,2),-9,1)</f>
        <v>348.68</v>
      </c>
    </row>
    <row r="1648" spans="5:10">
      <c r="E1648" s="5">
        <v>1986.7083333333333</v>
      </c>
      <c r="F1648">
        <v>348.62</v>
      </c>
      <c r="G1648" s="12">
        <f t="shared" si="71"/>
        <v>8.4455115276638573</v>
      </c>
      <c r="H1648" s="14">
        <f t="shared" si="72"/>
        <v>1.014888907148833</v>
      </c>
      <c r="I1648" s="10" cm="1">
        <f t="array" ref="I1648">_xlfn.XLOOKUP(E1648,INDEX(CO2yr,,1), INDEX(CO2yr,,2),-9,-1)</f>
        <v>346.97</v>
      </c>
      <c r="J1648" s="10" cm="1">
        <f t="array" ref="J1648">_xlfn.XLOOKUP(E1648,INDEX(CO2yr,,1), INDEX(CO2yr,,2),-9,1)</f>
        <v>348.68</v>
      </c>
    </row>
    <row r="1649" spans="5:10">
      <c r="E1649" s="5">
        <v>1986.7916666666665</v>
      </c>
      <c r="F1649">
        <v>348.04</v>
      </c>
      <c r="G1649" s="12">
        <f t="shared" si="71"/>
        <v>8.4431093133353645</v>
      </c>
      <c r="H1649" s="14">
        <f t="shared" si="72"/>
        <v>1.0146002353890946</v>
      </c>
      <c r="I1649" s="10" cm="1">
        <f t="array" ref="I1649">_xlfn.XLOOKUP(E1649,INDEX(CO2yr,,1), INDEX(CO2yr,,2),-9,-1)</f>
        <v>346.97</v>
      </c>
      <c r="J1649" s="10" cm="1">
        <f t="array" ref="J1649">_xlfn.XLOOKUP(E1649,INDEX(CO2yr,,1), INDEX(CO2yr,,2),-9,1)</f>
        <v>348.68</v>
      </c>
    </row>
    <row r="1650" spans="5:10">
      <c r="E1650" s="5">
        <v>1986.875</v>
      </c>
      <c r="F1650">
        <v>348.28</v>
      </c>
      <c r="G1650" s="12">
        <f t="shared" si="71"/>
        <v>8.4441038182282995</v>
      </c>
      <c r="H1650" s="14">
        <f t="shared" si="72"/>
        <v>1.0147197440749378</v>
      </c>
      <c r="I1650" s="10" cm="1">
        <f t="array" ref="I1650">_xlfn.XLOOKUP(E1650,INDEX(CO2yr,,1), INDEX(CO2yr,,2),-9,-1)</f>
        <v>346.97</v>
      </c>
      <c r="J1650" s="10" cm="1">
        <f t="array" ref="J1650">_xlfn.XLOOKUP(E1650,INDEX(CO2yr,,1), INDEX(CO2yr,,2),-9,1)</f>
        <v>348.68</v>
      </c>
    </row>
    <row r="1651" spans="5:10">
      <c r="E1651" s="5">
        <v>1986.9583333333333</v>
      </c>
      <c r="F1651">
        <v>348.36</v>
      </c>
      <c r="G1651" s="12">
        <f t="shared" si="71"/>
        <v>8.4444351675730935</v>
      </c>
      <c r="H1651" s="14">
        <f t="shared" si="72"/>
        <v>1.0147595620034695</v>
      </c>
      <c r="I1651" s="10" cm="1">
        <f t="array" ref="I1651">_xlfn.XLOOKUP(E1651,INDEX(CO2yr,,1), INDEX(CO2yr,,2),-9,-1)</f>
        <v>346.97</v>
      </c>
      <c r="J1651" s="10" cm="1">
        <f t="array" ref="J1651">_xlfn.XLOOKUP(E1651,INDEX(CO2yr,,1), INDEX(CO2yr,,2),-9,1)</f>
        <v>348.68</v>
      </c>
    </row>
    <row r="1652" spans="5:10">
      <c r="E1652" s="5">
        <v>1987.0416666666665</v>
      </c>
      <c r="F1652">
        <v>348.66</v>
      </c>
      <c r="G1652" s="12">
        <f t="shared" si="71"/>
        <v>8.4456770502708416</v>
      </c>
      <c r="H1652" s="14">
        <f t="shared" si="72"/>
        <v>1.0149087978395461</v>
      </c>
      <c r="I1652" s="10" cm="1">
        <f t="array" ref="I1652">_xlfn.XLOOKUP(E1652,INDEX(CO2yr,,1), INDEX(CO2yr,,2),-9,-1)</f>
        <v>348.68</v>
      </c>
      <c r="J1652" s="10" cm="1">
        <f t="array" ref="J1652">_xlfn.XLOOKUP(E1652,INDEX(CO2yr,,1), INDEX(CO2yr,,2),-9,1)</f>
        <v>351.16</v>
      </c>
    </row>
    <row r="1653" spans="5:10">
      <c r="E1653" s="5">
        <v>1987.125</v>
      </c>
      <c r="F1653">
        <v>348.24</v>
      </c>
      <c r="G1653" s="12">
        <f t="shared" si="71"/>
        <v>8.4439381150131769</v>
      </c>
      <c r="H1653" s="14">
        <f t="shared" si="72"/>
        <v>1.0146998316807203</v>
      </c>
      <c r="I1653" s="10" cm="1">
        <f t="array" ref="I1653">_xlfn.XLOOKUP(E1653,INDEX(CO2yr,,1), INDEX(CO2yr,,2),-9,-1)</f>
        <v>348.68</v>
      </c>
      <c r="J1653" s="10" cm="1">
        <f t="array" ref="J1653">_xlfn.XLOOKUP(E1653,INDEX(CO2yr,,1), INDEX(CO2yr,,2),-9,1)</f>
        <v>351.16</v>
      </c>
    </row>
    <row r="1654" spans="5:10">
      <c r="E1654" s="5">
        <v>1987.2083333333333</v>
      </c>
      <c r="F1654">
        <v>348.39</v>
      </c>
      <c r="G1654" s="12">
        <f t="shared" si="71"/>
        <v>8.4445594039598983</v>
      </c>
      <c r="H1654" s="14">
        <f t="shared" si="72"/>
        <v>1.0147744913692538</v>
      </c>
      <c r="I1654" s="10" cm="1">
        <f t="array" ref="I1654">_xlfn.XLOOKUP(E1654,INDEX(CO2yr,,1), INDEX(CO2yr,,2),-9,-1)</f>
        <v>348.68</v>
      </c>
      <c r="J1654" s="10" cm="1">
        <f t="array" ref="J1654">_xlfn.XLOOKUP(E1654,INDEX(CO2yr,,1), INDEX(CO2yr,,2),-9,1)</f>
        <v>351.16</v>
      </c>
    </row>
    <row r="1655" spans="5:10">
      <c r="E1655" s="5">
        <v>1987.2916666666665</v>
      </c>
      <c r="F1655">
        <v>348.84</v>
      </c>
      <c r="G1655" s="12">
        <f t="shared" si="71"/>
        <v>8.4464216670826691</v>
      </c>
      <c r="H1655" s="14">
        <f t="shared" si="72"/>
        <v>1.0149982777176949</v>
      </c>
      <c r="I1655" s="10" cm="1">
        <f t="array" ref="I1655">_xlfn.XLOOKUP(E1655,INDEX(CO2yr,,1), INDEX(CO2yr,,2),-9,-1)</f>
        <v>348.68</v>
      </c>
      <c r="J1655" s="10" cm="1">
        <f t="array" ref="J1655">_xlfn.XLOOKUP(E1655,INDEX(CO2yr,,1), INDEX(CO2yr,,2),-9,1)</f>
        <v>351.16</v>
      </c>
    </row>
    <row r="1656" spans="5:10">
      <c r="E1656" s="5">
        <v>1987.375</v>
      </c>
      <c r="F1656">
        <v>349.09</v>
      </c>
      <c r="G1656" s="12">
        <f t="shared" si="71"/>
        <v>8.4474552199479938</v>
      </c>
      <c r="H1656" s="14">
        <f t="shared" si="72"/>
        <v>1.0151224787604067</v>
      </c>
      <c r="I1656" s="10" cm="1">
        <f t="array" ref="I1656">_xlfn.XLOOKUP(E1656,INDEX(CO2yr,,1), INDEX(CO2yr,,2),-9,-1)</f>
        <v>348.68</v>
      </c>
      <c r="J1656" s="10" cm="1">
        <f t="array" ref="J1656">_xlfn.XLOOKUP(E1656,INDEX(CO2yr,,1), INDEX(CO2yr,,2),-9,1)</f>
        <v>351.16</v>
      </c>
    </row>
    <row r="1657" spans="5:10">
      <c r="E1657" s="5">
        <v>1987.4583333333333</v>
      </c>
      <c r="F1657">
        <v>349.29</v>
      </c>
      <c r="G1657" s="12">
        <f t="shared" si="71"/>
        <v>8.4482815294530358</v>
      </c>
      <c r="H1657" s="14">
        <f t="shared" si="72"/>
        <v>1.0152217755700541</v>
      </c>
      <c r="I1657" s="10" cm="1">
        <f t="array" ref="I1657">_xlfn.XLOOKUP(E1657,INDEX(CO2yr,,1), INDEX(CO2yr,,2),-9,-1)</f>
        <v>348.68</v>
      </c>
      <c r="J1657" s="10" cm="1">
        <f t="array" ref="J1657">_xlfn.XLOOKUP(E1657,INDEX(CO2yr,,1), INDEX(CO2yr,,2),-9,1)</f>
        <v>351.16</v>
      </c>
    </row>
    <row r="1658" spans="5:10">
      <c r="E1658" s="5">
        <v>1987.5416666666665</v>
      </c>
      <c r="F1658">
        <v>349.51</v>
      </c>
      <c r="G1658" s="12">
        <f t="shared" si="71"/>
        <v>8.4491899236129715</v>
      </c>
      <c r="H1658" s="14">
        <f t="shared" si="72"/>
        <v>1.0153309364128542</v>
      </c>
      <c r="I1658" s="10" cm="1">
        <f t="array" ref="I1658">_xlfn.XLOOKUP(E1658,INDEX(CO2yr,,1), INDEX(CO2yr,,2),-9,-1)</f>
        <v>348.68</v>
      </c>
      <c r="J1658" s="10" cm="1">
        <f t="array" ref="J1658">_xlfn.XLOOKUP(E1658,INDEX(CO2yr,,1), INDEX(CO2yr,,2),-9,1)</f>
        <v>351.16</v>
      </c>
    </row>
    <row r="1659" spans="5:10">
      <c r="E1659" s="5">
        <v>1987.625</v>
      </c>
      <c r="F1659">
        <v>349.65</v>
      </c>
      <c r="G1659" s="12">
        <f t="shared" si="71"/>
        <v>8.4497676949626612</v>
      </c>
      <c r="H1659" s="14">
        <f t="shared" si="72"/>
        <v>1.0154003666340727</v>
      </c>
      <c r="I1659" s="10" cm="1">
        <f t="array" ref="I1659">_xlfn.XLOOKUP(E1659,INDEX(CO2yr,,1), INDEX(CO2yr,,2),-9,-1)</f>
        <v>348.68</v>
      </c>
      <c r="J1659" s="10" cm="1">
        <f t="array" ref="J1659">_xlfn.XLOOKUP(E1659,INDEX(CO2yr,,1), INDEX(CO2yr,,2),-9,1)</f>
        <v>351.16</v>
      </c>
    </row>
    <row r="1660" spans="5:10">
      <c r="E1660" s="5">
        <v>1987.7083333333333</v>
      </c>
      <c r="F1660">
        <v>349.85</v>
      </c>
      <c r="G1660" s="12">
        <f t="shared" si="71"/>
        <v>8.4505926814273931</v>
      </c>
      <c r="H1660" s="14">
        <f t="shared" si="72"/>
        <v>1.0154995044552528</v>
      </c>
      <c r="I1660" s="10" cm="1">
        <f t="array" ref="I1660">_xlfn.XLOOKUP(E1660,INDEX(CO2yr,,1), INDEX(CO2yr,,2),-9,-1)</f>
        <v>348.68</v>
      </c>
      <c r="J1660" s="10" cm="1">
        <f t="array" ref="J1660">_xlfn.XLOOKUP(E1660,INDEX(CO2yr,,1), INDEX(CO2yr,,2),-9,1)</f>
        <v>351.16</v>
      </c>
    </row>
    <row r="1661" spans="5:10">
      <c r="E1661" s="5">
        <v>1987.7916666666665</v>
      </c>
      <c r="F1661">
        <v>349.96</v>
      </c>
      <c r="G1661" s="12">
        <f t="shared" si="71"/>
        <v>8.4510462229766858</v>
      </c>
      <c r="H1661" s="14">
        <f t="shared" si="72"/>
        <v>1.0155540061021691</v>
      </c>
      <c r="I1661" s="10" cm="1">
        <f t="array" ref="I1661">_xlfn.XLOOKUP(E1661,INDEX(CO2yr,,1), INDEX(CO2yr,,2),-9,-1)</f>
        <v>348.68</v>
      </c>
      <c r="J1661" s="10" cm="1">
        <f t="array" ref="J1661">_xlfn.XLOOKUP(E1661,INDEX(CO2yr,,1), INDEX(CO2yr,,2),-9,1)</f>
        <v>351.16</v>
      </c>
    </row>
    <row r="1662" spans="5:10">
      <c r="E1662" s="5">
        <v>1987.875</v>
      </c>
      <c r="F1662">
        <v>350.15</v>
      </c>
      <c r="G1662" s="12">
        <f t="shared" si="71"/>
        <v>8.4518292772524362</v>
      </c>
      <c r="H1662" s="14">
        <f t="shared" si="72"/>
        <v>1.0156481049729777</v>
      </c>
      <c r="I1662" s="10" cm="1">
        <f t="array" ref="I1662">_xlfn.XLOOKUP(E1662,INDEX(CO2yr,,1), INDEX(CO2yr,,2),-9,-1)</f>
        <v>348.68</v>
      </c>
      <c r="J1662" s="10" cm="1">
        <f t="array" ref="J1662">_xlfn.XLOOKUP(E1662,INDEX(CO2yr,,1), INDEX(CO2yr,,2),-9,1)</f>
        <v>351.16</v>
      </c>
    </row>
    <row r="1663" spans="5:10">
      <c r="E1663" s="5">
        <v>1987.9583333333333</v>
      </c>
      <c r="F1663">
        <v>350.14</v>
      </c>
      <c r="G1663" s="12">
        <f t="shared" si="71"/>
        <v>8.4517880744638489</v>
      </c>
      <c r="H1663" s="14">
        <f t="shared" si="72"/>
        <v>1.0156431536739423</v>
      </c>
      <c r="I1663" s="10" cm="1">
        <f t="array" ref="I1663">_xlfn.XLOOKUP(E1663,INDEX(CO2yr,,1), INDEX(CO2yr,,2),-9,-1)</f>
        <v>348.68</v>
      </c>
      <c r="J1663" s="10" cm="1">
        <f t="array" ref="J1663">_xlfn.XLOOKUP(E1663,INDEX(CO2yr,,1), INDEX(CO2yr,,2),-9,1)</f>
        <v>351.16</v>
      </c>
    </row>
    <row r="1664" spans="5:10">
      <c r="E1664" s="5">
        <v>1988.0416666666665</v>
      </c>
      <c r="F1664">
        <v>350.49</v>
      </c>
      <c r="G1664" s="12">
        <f t="shared" si="71"/>
        <v>8.4532294723666332</v>
      </c>
      <c r="H1664" s="14">
        <f t="shared" si="72"/>
        <v>1.0158163650581826</v>
      </c>
      <c r="I1664" s="10" cm="1">
        <f t="array" ref="I1664">_xlfn.XLOOKUP(E1664,INDEX(CO2yr,,1), INDEX(CO2yr,,2),-9,-1)</f>
        <v>351.16</v>
      </c>
      <c r="J1664" s="10" cm="1">
        <f t="array" ref="J1664">_xlfn.XLOOKUP(E1664,INDEX(CO2yr,,1), INDEX(CO2yr,,2),-9,1)</f>
        <v>352.79</v>
      </c>
    </row>
    <row r="1665" spans="5:10">
      <c r="E1665" s="5">
        <v>1988.125</v>
      </c>
      <c r="F1665">
        <v>350.99</v>
      </c>
      <c r="G1665" s="12">
        <f t="shared" si="71"/>
        <v>8.4552861172962288</v>
      </c>
      <c r="H1665" s="14">
        <f t="shared" si="72"/>
        <v>1.0160635100793165</v>
      </c>
      <c r="I1665" s="10" cm="1">
        <f t="array" ref="I1665">_xlfn.XLOOKUP(E1665,INDEX(CO2yr,,1), INDEX(CO2yr,,2),-9,-1)</f>
        <v>351.16</v>
      </c>
      <c r="J1665" s="10" cm="1">
        <f t="array" ref="J1665">_xlfn.XLOOKUP(E1665,INDEX(CO2yr,,1), INDEX(CO2yr,,2),-9,1)</f>
        <v>352.79</v>
      </c>
    </row>
    <row r="1666" spans="5:10">
      <c r="E1666" s="5">
        <v>1988.2083333333333</v>
      </c>
      <c r="F1666">
        <v>350.99</v>
      </c>
      <c r="G1666" s="12">
        <f t="shared" si="71"/>
        <v>8.4552861172962288</v>
      </c>
      <c r="H1666" s="14">
        <f t="shared" si="72"/>
        <v>1.0160635100793165</v>
      </c>
      <c r="I1666" s="10" cm="1">
        <f t="array" ref="I1666">_xlfn.XLOOKUP(E1666,INDEX(CO2yr,,1), INDEX(CO2yr,,2),-9,-1)</f>
        <v>351.16</v>
      </c>
      <c r="J1666" s="10" cm="1">
        <f t="array" ref="J1666">_xlfn.XLOOKUP(E1666,INDEX(CO2yr,,1), INDEX(CO2yr,,2),-9,1)</f>
        <v>352.79</v>
      </c>
    </row>
    <row r="1667" spans="5:10">
      <c r="E1667" s="5">
        <v>1988.2916666666665</v>
      </c>
      <c r="F1667">
        <v>351.03</v>
      </c>
      <c r="G1667" s="12">
        <f t="shared" si="71"/>
        <v>8.4554505223037726</v>
      </c>
      <c r="H1667" s="14">
        <f t="shared" si="72"/>
        <v>1.0160832664691917</v>
      </c>
      <c r="I1667" s="10" cm="1">
        <f t="array" ref="I1667">_xlfn.XLOOKUP(E1667,INDEX(CO2yr,,1), INDEX(CO2yr,,2),-9,-1)</f>
        <v>351.16</v>
      </c>
      <c r="J1667" s="10" cm="1">
        <f t="array" ref="J1667">_xlfn.XLOOKUP(E1667,INDEX(CO2yr,,1), INDEX(CO2yr,,2),-9,1)</f>
        <v>352.79</v>
      </c>
    </row>
    <row r="1668" spans="5:10">
      <c r="E1668" s="5">
        <v>1988.375</v>
      </c>
      <c r="F1668">
        <v>351.22</v>
      </c>
      <c r="G1668" s="12">
        <f t="shared" si="71"/>
        <v>8.4562311903406737</v>
      </c>
      <c r="H1668" s="14">
        <f t="shared" si="72"/>
        <v>1.0161770785879982</v>
      </c>
      <c r="I1668" s="10" cm="1">
        <f t="array" ref="I1668">_xlfn.XLOOKUP(E1668,INDEX(CO2yr,,1), INDEX(CO2yr,,2),-9,-1)</f>
        <v>351.16</v>
      </c>
      <c r="J1668" s="10" cm="1">
        <f t="array" ref="J1668">_xlfn.XLOOKUP(E1668,INDEX(CO2yr,,1), INDEX(CO2yr,,2),-9,1)</f>
        <v>352.79</v>
      </c>
    </row>
    <row r="1669" spans="5:10">
      <c r="E1669" s="5">
        <v>1988.4583333333333</v>
      </c>
      <c r="F1669">
        <v>351.55</v>
      </c>
      <c r="G1669" s="12">
        <f t="shared" si="71"/>
        <v>8.457586084256139</v>
      </c>
      <c r="H1669" s="14">
        <f t="shared" si="72"/>
        <v>1.0163398948722062</v>
      </c>
      <c r="I1669" s="10" cm="1">
        <f t="array" ref="I1669">_xlfn.XLOOKUP(E1669,INDEX(CO2yr,,1), INDEX(CO2yr,,2),-9,-1)</f>
        <v>351.16</v>
      </c>
      <c r="J1669" s="10" cm="1">
        <f t="array" ref="J1669">_xlfn.XLOOKUP(E1669,INDEX(CO2yr,,1), INDEX(CO2yr,,2),-9,1)</f>
        <v>352.79</v>
      </c>
    </row>
    <row r="1670" spans="5:10">
      <c r="E1670" s="5">
        <v>1988.5416666666665</v>
      </c>
      <c r="F1670">
        <v>352.16</v>
      </c>
      <c r="G1670" s="12">
        <f t="shared" si="71"/>
        <v>8.4600872401168328</v>
      </c>
      <c r="H1670" s="14">
        <f t="shared" si="72"/>
        <v>1.0166404563396501</v>
      </c>
      <c r="I1670" s="10" cm="1">
        <f t="array" ref="I1670">_xlfn.XLOOKUP(E1670,INDEX(CO2yr,,1), INDEX(CO2yr,,2),-9,-1)</f>
        <v>351.16</v>
      </c>
      <c r="J1670" s="10" cm="1">
        <f t="array" ref="J1670">_xlfn.XLOOKUP(E1670,INDEX(CO2yr,,1), INDEX(CO2yr,,2),-9,1)</f>
        <v>352.79</v>
      </c>
    </row>
    <row r="1671" spans="5:10">
      <c r="E1671" s="5">
        <v>1988.625</v>
      </c>
      <c r="F1671">
        <v>352.01</v>
      </c>
      <c r="G1671" s="12">
        <f t="shared" si="71"/>
        <v>8.4594726037096954</v>
      </c>
      <c r="H1671" s="14">
        <f t="shared" si="72"/>
        <v>1.0165665960803287</v>
      </c>
      <c r="I1671" s="10" cm="1">
        <f t="array" ref="I1671">_xlfn.XLOOKUP(E1671,INDEX(CO2yr,,1), INDEX(CO2yr,,2),-9,-1)</f>
        <v>351.16</v>
      </c>
      <c r="J1671" s="10" cm="1">
        <f t="array" ref="J1671">_xlfn.XLOOKUP(E1671,INDEX(CO2yr,,1), INDEX(CO2yr,,2),-9,1)</f>
        <v>352.79</v>
      </c>
    </row>
    <row r="1672" spans="5:10">
      <c r="E1672" s="5">
        <v>1988.7083333333333</v>
      </c>
      <c r="F1672">
        <v>352.18</v>
      </c>
      <c r="G1672" s="12">
        <f t="shared" si="71"/>
        <v>8.4601691718566894</v>
      </c>
      <c r="H1672" s="14">
        <f t="shared" si="72"/>
        <v>1.0166503019971511</v>
      </c>
      <c r="I1672" s="10" cm="1">
        <f t="array" ref="I1672">_xlfn.XLOOKUP(E1672,INDEX(CO2yr,,1), INDEX(CO2yr,,2),-9,-1)</f>
        <v>351.16</v>
      </c>
      <c r="J1672" s="10" cm="1">
        <f t="array" ref="J1672">_xlfn.XLOOKUP(E1672,INDEX(CO2yr,,1), INDEX(CO2yr,,2),-9,1)</f>
        <v>352.79</v>
      </c>
    </row>
    <row r="1673" spans="5:10">
      <c r="E1673" s="5">
        <v>1988.7916666666665</v>
      </c>
      <c r="F1673">
        <v>352.62</v>
      </c>
      <c r="G1673" s="12">
        <f t="shared" ref="G1673:G1736" si="73">LOG(F1673,2)</f>
        <v>8.4619704939351745</v>
      </c>
      <c r="H1673" s="14">
        <f t="shared" ref="H1673:H1736" si="74">G1673/$G$6</f>
        <v>1.0168667651195646</v>
      </c>
      <c r="I1673" s="10" cm="1">
        <f t="array" ref="I1673">_xlfn.XLOOKUP(E1673,INDEX(CO2yr,,1), INDEX(CO2yr,,2),-9,-1)</f>
        <v>351.16</v>
      </c>
      <c r="J1673" s="10" cm="1">
        <f t="array" ref="J1673">_xlfn.XLOOKUP(E1673,INDEX(CO2yr,,1), INDEX(CO2yr,,2),-9,1)</f>
        <v>352.79</v>
      </c>
    </row>
    <row r="1674" spans="5:10">
      <c r="E1674" s="5">
        <v>1988.875</v>
      </c>
      <c r="F1674">
        <v>352.53</v>
      </c>
      <c r="G1674" s="12">
        <f t="shared" si="73"/>
        <v>8.4616022246183338</v>
      </c>
      <c r="H1674" s="14">
        <f t="shared" si="74"/>
        <v>1.0168225105538962</v>
      </c>
      <c r="I1674" s="10" cm="1">
        <f t="array" ref="I1674">_xlfn.XLOOKUP(E1674,INDEX(CO2yr,,1), INDEX(CO2yr,,2),-9,-1)</f>
        <v>351.16</v>
      </c>
      <c r="J1674" s="10" cm="1">
        <f t="array" ref="J1674">_xlfn.XLOOKUP(E1674,INDEX(CO2yr,,1), INDEX(CO2yr,,2),-9,1)</f>
        <v>352.79</v>
      </c>
    </row>
    <row r="1675" spans="5:10">
      <c r="E1675" s="5">
        <v>1988.9583333333333</v>
      </c>
      <c r="F1675">
        <v>352.52</v>
      </c>
      <c r="G1675" s="12">
        <f t="shared" si="73"/>
        <v>8.4615613000018968</v>
      </c>
      <c r="H1675" s="14">
        <f t="shared" si="74"/>
        <v>1.0168175926825376</v>
      </c>
      <c r="I1675" s="10" cm="1">
        <f t="array" ref="I1675">_xlfn.XLOOKUP(E1675,INDEX(CO2yr,,1), INDEX(CO2yr,,2),-9,-1)</f>
        <v>351.16</v>
      </c>
      <c r="J1675" s="10" cm="1">
        <f t="array" ref="J1675">_xlfn.XLOOKUP(E1675,INDEX(CO2yr,,1), INDEX(CO2yr,,2),-9,1)</f>
        <v>352.79</v>
      </c>
    </row>
    <row r="1676" spans="5:10">
      <c r="E1676" s="5">
        <v>1989.0416666666665</v>
      </c>
      <c r="F1676">
        <v>352.99</v>
      </c>
      <c r="G1676" s="12">
        <f t="shared" si="73"/>
        <v>8.4634835031443814</v>
      </c>
      <c r="H1676" s="14">
        <f t="shared" si="74"/>
        <v>1.0170485819648567</v>
      </c>
      <c r="I1676" s="10" cm="1">
        <f t="array" ref="I1676">_xlfn.XLOOKUP(E1676,INDEX(CO2yr,,1), INDEX(CO2yr,,2),-9,-1)</f>
        <v>352.79</v>
      </c>
      <c r="J1676" s="10" cm="1">
        <f t="array" ref="J1676">_xlfn.XLOOKUP(E1676,INDEX(CO2yr,,1), INDEX(CO2yr,,2),-9,1)</f>
        <v>354.06</v>
      </c>
    </row>
    <row r="1677" spans="5:10">
      <c r="E1677" s="5">
        <v>1989.125</v>
      </c>
      <c r="F1677">
        <v>352.69</v>
      </c>
      <c r="G1677" s="12">
        <f t="shared" si="73"/>
        <v>8.4622568606482336</v>
      </c>
      <c r="H1677" s="14">
        <f t="shared" si="74"/>
        <v>1.0169011775289858</v>
      </c>
      <c r="I1677" s="10" cm="1">
        <f t="array" ref="I1677">_xlfn.XLOOKUP(E1677,INDEX(CO2yr,,1), INDEX(CO2yr,,2),-9,-1)</f>
        <v>352.79</v>
      </c>
      <c r="J1677" s="10" cm="1">
        <f t="array" ref="J1677">_xlfn.XLOOKUP(E1677,INDEX(CO2yr,,1), INDEX(CO2yr,,2),-9,1)</f>
        <v>354.06</v>
      </c>
    </row>
    <row r="1678" spans="5:10">
      <c r="E1678" s="5">
        <v>1989.2083333333333</v>
      </c>
      <c r="F1678">
        <v>352.6</v>
      </c>
      <c r="G1678" s="12">
        <f t="shared" si="73"/>
        <v>8.46188866443282</v>
      </c>
      <c r="H1678" s="14">
        <f t="shared" si="74"/>
        <v>1.0168569317478446</v>
      </c>
      <c r="I1678" s="10" cm="1">
        <f t="array" ref="I1678">_xlfn.XLOOKUP(E1678,INDEX(CO2yr,,1), INDEX(CO2yr,,2),-9,-1)</f>
        <v>352.79</v>
      </c>
      <c r="J1678" s="10" cm="1">
        <f t="array" ref="J1678">_xlfn.XLOOKUP(E1678,INDEX(CO2yr,,1), INDEX(CO2yr,,2),-9,1)</f>
        <v>354.06</v>
      </c>
    </row>
    <row r="1679" spans="5:10">
      <c r="E1679" s="5">
        <v>1989.2916666666665</v>
      </c>
      <c r="F1679">
        <v>353.07</v>
      </c>
      <c r="G1679" s="12">
        <f t="shared" si="73"/>
        <v>8.4638104317446832</v>
      </c>
      <c r="H1679" s="14">
        <f t="shared" si="74"/>
        <v>1.0170878686568219</v>
      </c>
      <c r="I1679" s="10" cm="1">
        <f t="array" ref="I1679">_xlfn.XLOOKUP(E1679,INDEX(CO2yr,,1), INDEX(CO2yr,,2),-9,-1)</f>
        <v>352.79</v>
      </c>
      <c r="J1679" s="10" cm="1">
        <f t="array" ref="J1679">_xlfn.XLOOKUP(E1679,INDEX(CO2yr,,1), INDEX(CO2yr,,2),-9,1)</f>
        <v>354.06</v>
      </c>
    </row>
    <row r="1680" spans="5:10">
      <c r="E1680" s="5">
        <v>1989.375</v>
      </c>
      <c r="F1680">
        <v>352.78</v>
      </c>
      <c r="G1680" s="12">
        <f t="shared" si="73"/>
        <v>8.4626249629187313</v>
      </c>
      <c r="H1680" s="14">
        <f t="shared" si="74"/>
        <v>1.0169454120208576</v>
      </c>
      <c r="I1680" s="10" cm="1">
        <f t="array" ref="I1680">_xlfn.XLOOKUP(E1680,INDEX(CO2yr,,1), INDEX(CO2yr,,2),-9,-1)</f>
        <v>352.79</v>
      </c>
      <c r="J1680" s="10" cm="1">
        <f t="array" ref="J1680">_xlfn.XLOOKUP(E1680,INDEX(CO2yr,,1), INDEX(CO2yr,,2),-9,1)</f>
        <v>354.06</v>
      </c>
    </row>
    <row r="1681" spans="5:10">
      <c r="E1681" s="5">
        <v>1989.4583333333333</v>
      </c>
      <c r="F1681">
        <v>353.06</v>
      </c>
      <c r="G1681" s="12">
        <f t="shared" si="73"/>
        <v>8.4637695697209487</v>
      </c>
      <c r="H1681" s="14">
        <f t="shared" si="74"/>
        <v>1.0170829583071674</v>
      </c>
      <c r="I1681" s="10" cm="1">
        <f t="array" ref="I1681">_xlfn.XLOOKUP(E1681,INDEX(CO2yr,,1), INDEX(CO2yr,,2),-9,-1)</f>
        <v>352.79</v>
      </c>
      <c r="J1681" s="10" cm="1">
        <f t="array" ref="J1681">_xlfn.XLOOKUP(E1681,INDEX(CO2yr,,1), INDEX(CO2yr,,2),-9,1)</f>
        <v>354.06</v>
      </c>
    </row>
    <row r="1682" spans="5:10">
      <c r="E1682" s="5">
        <v>1989.5416666666665</v>
      </c>
      <c r="F1682">
        <v>353.38</v>
      </c>
      <c r="G1682" s="12">
        <f t="shared" si="73"/>
        <v>8.4650765807754187</v>
      </c>
      <c r="H1682" s="14">
        <f t="shared" si="74"/>
        <v>1.0172400205545349</v>
      </c>
      <c r="I1682" s="10" cm="1">
        <f t="array" ref="I1682">_xlfn.XLOOKUP(E1682,INDEX(CO2yr,,1), INDEX(CO2yr,,2),-9,-1)</f>
        <v>352.79</v>
      </c>
      <c r="J1682" s="10" cm="1">
        <f t="array" ref="J1682">_xlfn.XLOOKUP(E1682,INDEX(CO2yr,,1), INDEX(CO2yr,,2),-9,1)</f>
        <v>354.06</v>
      </c>
    </row>
    <row r="1683" spans="5:10">
      <c r="E1683" s="5">
        <v>1989.625</v>
      </c>
      <c r="F1683">
        <v>353.43</v>
      </c>
      <c r="G1683" s="12">
        <f t="shared" si="73"/>
        <v>8.465280694333984</v>
      </c>
      <c r="H1683" s="14">
        <f t="shared" si="74"/>
        <v>1.0172645486823704</v>
      </c>
      <c r="I1683" s="10" cm="1">
        <f t="array" ref="I1683">_xlfn.XLOOKUP(E1683,INDEX(CO2yr,,1), INDEX(CO2yr,,2),-9,-1)</f>
        <v>352.79</v>
      </c>
      <c r="J1683" s="10" cm="1">
        <f t="array" ref="J1683">_xlfn.XLOOKUP(E1683,INDEX(CO2yr,,1), INDEX(CO2yr,,2),-9,1)</f>
        <v>354.06</v>
      </c>
    </row>
    <row r="1684" spans="5:10">
      <c r="E1684" s="5">
        <v>1989.7083333333333</v>
      </c>
      <c r="F1684">
        <v>353.37</v>
      </c>
      <c r="G1684" s="12">
        <f t="shared" si="73"/>
        <v>8.4650357545981016</v>
      </c>
      <c r="H1684" s="14">
        <f t="shared" si="74"/>
        <v>1.0172351145125096</v>
      </c>
      <c r="I1684" s="10" cm="1">
        <f t="array" ref="I1684">_xlfn.XLOOKUP(E1684,INDEX(CO2yr,,1), INDEX(CO2yr,,2),-9,-1)</f>
        <v>352.79</v>
      </c>
      <c r="J1684" s="10" cm="1">
        <f t="array" ref="J1684">_xlfn.XLOOKUP(E1684,INDEX(CO2yr,,1), INDEX(CO2yr,,2),-9,1)</f>
        <v>354.06</v>
      </c>
    </row>
    <row r="1685" spans="5:10">
      <c r="E1685" s="5">
        <v>1989.7916666666665</v>
      </c>
      <c r="F1685">
        <v>353.57</v>
      </c>
      <c r="G1685" s="12">
        <f t="shared" si="73"/>
        <v>8.4658520587140824</v>
      </c>
      <c r="H1685" s="14">
        <f t="shared" si="74"/>
        <v>1.0173332089842837</v>
      </c>
      <c r="I1685" s="10" cm="1">
        <f t="array" ref="I1685">_xlfn.XLOOKUP(E1685,INDEX(CO2yr,,1), INDEX(CO2yr,,2),-9,-1)</f>
        <v>352.79</v>
      </c>
      <c r="J1685" s="10" cm="1">
        <f t="array" ref="J1685">_xlfn.XLOOKUP(E1685,INDEX(CO2yr,,1), INDEX(CO2yr,,2),-9,1)</f>
        <v>354.06</v>
      </c>
    </row>
    <row r="1686" spans="5:10">
      <c r="E1686" s="5">
        <v>1989.875</v>
      </c>
      <c r="F1686">
        <v>353.68</v>
      </c>
      <c r="G1686" s="12">
        <f t="shared" si="73"/>
        <v>8.4663008291793425</v>
      </c>
      <c r="H1686" s="14">
        <f t="shared" si="74"/>
        <v>1.0173871372946717</v>
      </c>
      <c r="I1686" s="10" cm="1">
        <f t="array" ref="I1686">_xlfn.XLOOKUP(E1686,INDEX(CO2yr,,1), INDEX(CO2yr,,2),-9,-1)</f>
        <v>352.79</v>
      </c>
      <c r="J1686" s="10" cm="1">
        <f t="array" ref="J1686">_xlfn.XLOOKUP(E1686,INDEX(CO2yr,,1), INDEX(CO2yr,,2),-9,1)</f>
        <v>354.06</v>
      </c>
    </row>
    <row r="1687" spans="5:10">
      <c r="E1687" s="5">
        <v>1989.9583333333333</v>
      </c>
      <c r="F1687">
        <v>353.84</v>
      </c>
      <c r="G1687" s="12">
        <f t="shared" si="73"/>
        <v>8.4669533371239289</v>
      </c>
      <c r="H1687" s="14">
        <f t="shared" si="74"/>
        <v>1.0174655485398187</v>
      </c>
      <c r="I1687" s="10" cm="1">
        <f t="array" ref="I1687">_xlfn.XLOOKUP(E1687,INDEX(CO2yr,,1), INDEX(CO2yr,,2),-9,-1)</f>
        <v>352.79</v>
      </c>
      <c r="J1687" s="10" cm="1">
        <f t="array" ref="J1687">_xlfn.XLOOKUP(E1687,INDEX(CO2yr,,1), INDEX(CO2yr,,2),-9,1)</f>
        <v>354.06</v>
      </c>
    </row>
    <row r="1688" spans="5:10">
      <c r="E1688" s="5">
        <v>1990.0416666666665</v>
      </c>
      <c r="F1688">
        <v>353.78</v>
      </c>
      <c r="G1688" s="12">
        <f t="shared" si="73"/>
        <v>8.4667086812276544</v>
      </c>
      <c r="H1688" s="14">
        <f t="shared" si="74"/>
        <v>1.0174361484786874</v>
      </c>
      <c r="I1688" s="10" cm="1">
        <f t="array" ref="I1688">_xlfn.XLOOKUP(E1688,INDEX(CO2yr,,1), INDEX(CO2yr,,2),-9,-1)</f>
        <v>354.06</v>
      </c>
      <c r="J1688" s="10" cm="1">
        <f t="array" ref="J1688">_xlfn.XLOOKUP(E1688,INDEX(CO2yr,,1), INDEX(CO2yr,,2),-9,1)</f>
        <v>355.39</v>
      </c>
    </row>
    <row r="1689" spans="5:10">
      <c r="E1689" s="5">
        <v>1990.125</v>
      </c>
      <c r="F1689">
        <v>354.37</v>
      </c>
      <c r="G1689" s="12">
        <f t="shared" si="73"/>
        <v>8.469112664200404</v>
      </c>
      <c r="H1689" s="14">
        <f t="shared" si="74"/>
        <v>1.0177250327746861</v>
      </c>
      <c r="I1689" s="10" cm="1">
        <f t="array" ref="I1689">_xlfn.XLOOKUP(E1689,INDEX(CO2yr,,1), INDEX(CO2yr,,2),-9,-1)</f>
        <v>354.06</v>
      </c>
      <c r="J1689" s="10" cm="1">
        <f t="array" ref="J1689">_xlfn.XLOOKUP(E1689,INDEX(CO2yr,,1), INDEX(CO2yr,,2),-9,1)</f>
        <v>355.39</v>
      </c>
    </row>
    <row r="1690" spans="5:10">
      <c r="E1690" s="5">
        <v>1990.2083333333333</v>
      </c>
      <c r="F1690">
        <v>354.27</v>
      </c>
      <c r="G1690" s="12">
        <f t="shared" si="73"/>
        <v>8.4687054912916011</v>
      </c>
      <c r="H1690" s="14">
        <f t="shared" si="74"/>
        <v>1.0176761032022048</v>
      </c>
      <c r="I1690" s="10" cm="1">
        <f t="array" ref="I1690">_xlfn.XLOOKUP(E1690,INDEX(CO2yr,,1), INDEX(CO2yr,,2),-9,-1)</f>
        <v>354.06</v>
      </c>
      <c r="J1690" s="10" cm="1">
        <f t="array" ref="J1690">_xlfn.XLOOKUP(E1690,INDEX(CO2yr,,1), INDEX(CO2yr,,2),-9,1)</f>
        <v>355.39</v>
      </c>
    </row>
    <row r="1691" spans="5:10">
      <c r="E1691" s="5">
        <v>1990.2916666666665</v>
      </c>
      <c r="F1691">
        <v>353.76</v>
      </c>
      <c r="G1691" s="12">
        <f t="shared" si="73"/>
        <v>8.4666271200415011</v>
      </c>
      <c r="H1691" s="14">
        <f t="shared" si="74"/>
        <v>1.0174263473502645</v>
      </c>
      <c r="I1691" s="10" cm="1">
        <f t="array" ref="I1691">_xlfn.XLOOKUP(E1691,INDEX(CO2yr,,1), INDEX(CO2yr,,2),-9,-1)</f>
        <v>354.06</v>
      </c>
      <c r="J1691" s="10" cm="1">
        <f t="array" ref="J1691">_xlfn.XLOOKUP(E1691,INDEX(CO2yr,,1), INDEX(CO2yr,,2),-9,1)</f>
        <v>355.39</v>
      </c>
    </row>
    <row r="1692" spans="5:10">
      <c r="E1692" s="5">
        <v>1990.375</v>
      </c>
      <c r="F1692">
        <v>354.23</v>
      </c>
      <c r="G1692" s="12">
        <f t="shared" si="73"/>
        <v>8.468542589945951</v>
      </c>
      <c r="H1692" s="14">
        <f t="shared" si="74"/>
        <v>1.0176565275059171</v>
      </c>
      <c r="I1692" s="10" cm="1">
        <f t="array" ref="I1692">_xlfn.XLOOKUP(E1692,INDEX(CO2yr,,1), INDEX(CO2yr,,2),-9,-1)</f>
        <v>354.06</v>
      </c>
      <c r="J1692" s="10" cm="1">
        <f t="array" ref="J1692">_xlfn.XLOOKUP(E1692,INDEX(CO2yr,,1), INDEX(CO2yr,,2),-9,1)</f>
        <v>355.39</v>
      </c>
    </row>
    <row r="1693" spans="5:10">
      <c r="E1693" s="5">
        <v>1990.4583333333333</v>
      </c>
      <c r="F1693">
        <v>354.02</v>
      </c>
      <c r="G1693" s="12">
        <f t="shared" si="73"/>
        <v>8.4676870559749933</v>
      </c>
      <c r="H1693" s="14">
        <f t="shared" si="74"/>
        <v>1.0175537188206207</v>
      </c>
      <c r="I1693" s="10" cm="1">
        <f t="array" ref="I1693">_xlfn.XLOOKUP(E1693,INDEX(CO2yr,,1), INDEX(CO2yr,,2),-9,-1)</f>
        <v>354.06</v>
      </c>
      <c r="J1693" s="10" cm="1">
        <f t="array" ref="J1693">_xlfn.XLOOKUP(E1693,INDEX(CO2yr,,1), INDEX(CO2yr,,2),-9,1)</f>
        <v>355.39</v>
      </c>
    </row>
    <row r="1694" spans="5:10">
      <c r="E1694" s="5">
        <v>1990.5416666666665</v>
      </c>
      <c r="F1694">
        <v>354.24</v>
      </c>
      <c r="G1694" s="12">
        <f t="shared" si="73"/>
        <v>8.4685833170068285</v>
      </c>
      <c r="H1694" s="14">
        <f t="shared" si="74"/>
        <v>1.0176614216372162</v>
      </c>
      <c r="I1694" s="10" cm="1">
        <f t="array" ref="I1694">_xlfn.XLOOKUP(E1694,INDEX(CO2yr,,1), INDEX(CO2yr,,2),-9,-1)</f>
        <v>354.06</v>
      </c>
      <c r="J1694" s="10" cm="1">
        <f t="array" ref="J1694">_xlfn.XLOOKUP(E1694,INDEX(CO2yr,,1), INDEX(CO2yr,,2),-9,1)</f>
        <v>355.39</v>
      </c>
    </row>
    <row r="1695" spans="5:10">
      <c r="E1695" s="5">
        <v>1990.625</v>
      </c>
      <c r="F1695">
        <v>354.68</v>
      </c>
      <c r="G1695" s="12">
        <f t="shared" si="73"/>
        <v>8.4703741704162461</v>
      </c>
      <c r="H1695" s="14">
        <f t="shared" si="74"/>
        <v>1.0178766267498485</v>
      </c>
      <c r="I1695" s="10" cm="1">
        <f t="array" ref="I1695">_xlfn.XLOOKUP(E1695,INDEX(CO2yr,,1), INDEX(CO2yr,,2),-9,-1)</f>
        <v>354.06</v>
      </c>
      <c r="J1695" s="10" cm="1">
        <f t="array" ref="J1695">_xlfn.XLOOKUP(E1695,INDEX(CO2yr,,1), INDEX(CO2yr,,2),-9,1)</f>
        <v>355.39</v>
      </c>
    </row>
    <row r="1696" spans="5:10">
      <c r="E1696" s="5">
        <v>1990.7083333333333</v>
      </c>
      <c r="F1696">
        <v>354.69</v>
      </c>
      <c r="G1696" s="12">
        <f t="shared" si="73"/>
        <v>8.4704148458054203</v>
      </c>
      <c r="H1696" s="14">
        <f t="shared" si="74"/>
        <v>1.0178815146718092</v>
      </c>
      <c r="I1696" s="10" cm="1">
        <f t="array" ref="I1696">_xlfn.XLOOKUP(E1696,INDEX(CO2yr,,1), INDEX(CO2yr,,2),-9,-1)</f>
        <v>354.06</v>
      </c>
      <c r="J1696" s="10" cm="1">
        <f t="array" ref="J1696">_xlfn.XLOOKUP(E1696,INDEX(CO2yr,,1), INDEX(CO2yr,,2),-9,1)</f>
        <v>355.39</v>
      </c>
    </row>
    <row r="1697" spans="5:10">
      <c r="E1697" s="5">
        <v>1990.7916666666665</v>
      </c>
      <c r="F1697">
        <v>354.94</v>
      </c>
      <c r="G1697" s="12">
        <f t="shared" si="73"/>
        <v>8.4714313580023219</v>
      </c>
      <c r="H1697" s="14">
        <f t="shared" si="74"/>
        <v>1.0180036679539683</v>
      </c>
      <c r="I1697" s="10" cm="1">
        <f t="array" ref="I1697">_xlfn.XLOOKUP(E1697,INDEX(CO2yr,,1), INDEX(CO2yr,,2),-9,-1)</f>
        <v>354.06</v>
      </c>
      <c r="J1697" s="10" cm="1">
        <f t="array" ref="J1697">_xlfn.XLOOKUP(E1697,INDEX(CO2yr,,1), INDEX(CO2yr,,2),-9,1)</f>
        <v>355.39</v>
      </c>
    </row>
    <row r="1698" spans="5:10">
      <c r="E1698" s="5">
        <v>1990.875</v>
      </c>
      <c r="F1698">
        <v>355.18</v>
      </c>
      <c r="G1698" s="12">
        <f t="shared" si="73"/>
        <v>8.4724065363468188</v>
      </c>
      <c r="H1698" s="14">
        <f t="shared" si="74"/>
        <v>1.0181208541872806</v>
      </c>
      <c r="I1698" s="10" cm="1">
        <f t="array" ref="I1698">_xlfn.XLOOKUP(E1698,INDEX(CO2yr,,1), INDEX(CO2yr,,2),-9,-1)</f>
        <v>354.06</v>
      </c>
      <c r="J1698" s="10" cm="1">
        <f t="array" ref="J1698">_xlfn.XLOOKUP(E1698,INDEX(CO2yr,,1), INDEX(CO2yr,,2),-9,1)</f>
        <v>355.39</v>
      </c>
    </row>
    <row r="1699" spans="5:10">
      <c r="E1699" s="5">
        <v>1990.9583333333333</v>
      </c>
      <c r="F1699">
        <v>355.26</v>
      </c>
      <c r="G1699" s="12">
        <f t="shared" si="73"/>
        <v>8.4727314493690553</v>
      </c>
      <c r="H1699" s="14">
        <f t="shared" si="74"/>
        <v>1.0181598986691898</v>
      </c>
      <c r="I1699" s="10" cm="1">
        <f t="array" ref="I1699">_xlfn.XLOOKUP(E1699,INDEX(CO2yr,,1), INDEX(CO2yr,,2),-9,-1)</f>
        <v>354.06</v>
      </c>
      <c r="J1699" s="10" cm="1">
        <f t="array" ref="J1699">_xlfn.XLOOKUP(E1699,INDEX(CO2yr,,1), INDEX(CO2yr,,2),-9,1)</f>
        <v>355.39</v>
      </c>
    </row>
    <row r="1700" spans="5:10">
      <c r="E1700" s="5">
        <v>1991.0416666666665</v>
      </c>
      <c r="F1700">
        <v>354.9</v>
      </c>
      <c r="G1700" s="12">
        <f t="shared" si="73"/>
        <v>8.4712687641735833</v>
      </c>
      <c r="H1700" s="14">
        <f t="shared" si="74"/>
        <v>1.0179841292116889</v>
      </c>
      <c r="I1700" s="10" cm="1">
        <f t="array" ref="I1700">_xlfn.XLOOKUP(E1700,INDEX(CO2yr,,1), INDEX(CO2yr,,2),-9,-1)</f>
        <v>355.39</v>
      </c>
      <c r="J1700" s="10" cm="1">
        <f t="array" ref="J1700">_xlfn.XLOOKUP(E1700,INDEX(CO2yr,,1), INDEX(CO2yr,,2),-9,1)</f>
        <v>356.09</v>
      </c>
    </row>
    <row r="1701" spans="5:10">
      <c r="E1701" s="5">
        <v>1991.125</v>
      </c>
      <c r="F1701">
        <v>355.11</v>
      </c>
      <c r="G1701" s="12">
        <f t="shared" si="73"/>
        <v>8.4721221774140183</v>
      </c>
      <c r="H1701" s="14">
        <f t="shared" si="74"/>
        <v>1.0180866830508608</v>
      </c>
      <c r="I1701" s="10" cm="1">
        <f t="array" ref="I1701">_xlfn.XLOOKUP(E1701,INDEX(CO2yr,,1), INDEX(CO2yr,,2),-9,-1)</f>
        <v>355.39</v>
      </c>
      <c r="J1701" s="10" cm="1">
        <f t="array" ref="J1701">_xlfn.XLOOKUP(E1701,INDEX(CO2yr,,1), INDEX(CO2yr,,2),-9,1)</f>
        <v>356.09</v>
      </c>
    </row>
    <row r="1702" spans="5:10">
      <c r="E1702" s="5">
        <v>1991.2083333333333</v>
      </c>
      <c r="F1702">
        <v>355.79</v>
      </c>
      <c r="G1702" s="12">
        <f t="shared" si="73"/>
        <v>8.4748821518886448</v>
      </c>
      <c r="H1702" s="14">
        <f t="shared" si="74"/>
        <v>1.0184183464994436</v>
      </c>
      <c r="I1702" s="10" cm="1">
        <f t="array" ref="I1702">_xlfn.XLOOKUP(E1702,INDEX(CO2yr,,1), INDEX(CO2yr,,2),-9,-1)</f>
        <v>355.39</v>
      </c>
      <c r="J1702" s="10" cm="1">
        <f t="array" ref="J1702">_xlfn.XLOOKUP(E1702,INDEX(CO2yr,,1), INDEX(CO2yr,,2),-9,1)</f>
        <v>356.09</v>
      </c>
    </row>
    <row r="1703" spans="5:10">
      <c r="E1703" s="5">
        <v>1991.2916666666665</v>
      </c>
      <c r="F1703">
        <v>356.13</v>
      </c>
      <c r="G1703" s="12">
        <f t="shared" si="73"/>
        <v>8.4762601616402886</v>
      </c>
      <c r="H1703" s="14">
        <f t="shared" si="74"/>
        <v>1.0185839405912054</v>
      </c>
      <c r="I1703" s="10" cm="1">
        <f t="array" ref="I1703">_xlfn.XLOOKUP(E1703,INDEX(CO2yr,,1), INDEX(CO2yr,,2),-9,-1)</f>
        <v>355.39</v>
      </c>
      <c r="J1703" s="10" cm="1">
        <f t="array" ref="J1703">_xlfn.XLOOKUP(E1703,INDEX(CO2yr,,1), INDEX(CO2yr,,2),-9,1)</f>
        <v>356.09</v>
      </c>
    </row>
    <row r="1704" spans="5:10">
      <c r="E1704" s="5">
        <v>1991.375</v>
      </c>
      <c r="F1704">
        <v>356.1</v>
      </c>
      <c r="G1704" s="12">
        <f t="shared" si="73"/>
        <v>8.4761386254757003</v>
      </c>
      <c r="H1704" s="14">
        <f t="shared" si="74"/>
        <v>1.0185693357084988</v>
      </c>
      <c r="I1704" s="10" cm="1">
        <f t="array" ref="I1704">_xlfn.XLOOKUP(E1704,INDEX(CO2yr,,1), INDEX(CO2yr,,2),-9,-1)</f>
        <v>355.39</v>
      </c>
      <c r="J1704" s="10" cm="1">
        <f t="array" ref="J1704">_xlfn.XLOOKUP(E1704,INDEX(CO2yr,,1), INDEX(CO2yr,,2),-9,1)</f>
        <v>356.09</v>
      </c>
    </row>
    <row r="1705" spans="5:10">
      <c r="E1705" s="5">
        <v>1991.4583333333333</v>
      </c>
      <c r="F1705">
        <v>355.88</v>
      </c>
      <c r="G1705" s="12">
        <f t="shared" si="73"/>
        <v>8.475247047287839</v>
      </c>
      <c r="H1705" s="14">
        <f t="shared" si="74"/>
        <v>1.0184621956247097</v>
      </c>
      <c r="I1705" s="10" cm="1">
        <f t="array" ref="I1705">_xlfn.XLOOKUP(E1705,INDEX(CO2yr,,1), INDEX(CO2yr,,2),-9,-1)</f>
        <v>355.39</v>
      </c>
      <c r="J1705" s="10" cm="1">
        <f t="array" ref="J1705">_xlfn.XLOOKUP(E1705,INDEX(CO2yr,,1), INDEX(CO2yr,,2),-9,1)</f>
        <v>356.09</v>
      </c>
    </row>
    <row r="1706" spans="5:10">
      <c r="E1706" s="5">
        <v>1991.5416666666665</v>
      </c>
      <c r="F1706">
        <v>355.69</v>
      </c>
      <c r="G1706" s="12">
        <f t="shared" si="73"/>
        <v>8.4744766042835433</v>
      </c>
      <c r="H1706" s="14">
        <f t="shared" si="74"/>
        <v>1.0183696122381274</v>
      </c>
      <c r="I1706" s="10" cm="1">
        <f t="array" ref="I1706">_xlfn.XLOOKUP(E1706,INDEX(CO2yr,,1), INDEX(CO2yr,,2),-9,-1)</f>
        <v>355.39</v>
      </c>
      <c r="J1706" s="10" cm="1">
        <f t="array" ref="J1706">_xlfn.XLOOKUP(E1706,INDEX(CO2yr,,1), INDEX(CO2yr,,2),-9,1)</f>
        <v>356.09</v>
      </c>
    </row>
    <row r="1707" spans="5:10">
      <c r="E1707" s="5">
        <v>1991.625</v>
      </c>
      <c r="F1707">
        <v>355.59</v>
      </c>
      <c r="G1707" s="12">
        <f t="shared" si="73"/>
        <v>8.474070942645259</v>
      </c>
      <c r="H1707" s="14">
        <f t="shared" si="74"/>
        <v>1.0183208642735546</v>
      </c>
      <c r="I1707" s="10" cm="1">
        <f t="array" ref="I1707">_xlfn.XLOOKUP(E1707,INDEX(CO2yr,,1), INDEX(CO2yr,,2),-9,-1)</f>
        <v>355.39</v>
      </c>
      <c r="J1707" s="10" cm="1">
        <f t="array" ref="J1707">_xlfn.XLOOKUP(E1707,INDEX(CO2yr,,1), INDEX(CO2yr,,2),-9,1)</f>
        <v>356.09</v>
      </c>
    </row>
    <row r="1708" spans="5:10">
      <c r="E1708" s="5">
        <v>1991.7083333333333</v>
      </c>
      <c r="F1708">
        <v>355.66</v>
      </c>
      <c r="G1708" s="12">
        <f t="shared" si="73"/>
        <v>8.4743549177684603</v>
      </c>
      <c r="H1708" s="14">
        <f t="shared" si="74"/>
        <v>1.0183549892879482</v>
      </c>
      <c r="I1708" s="10" cm="1">
        <f t="array" ref="I1708">_xlfn.XLOOKUP(E1708,INDEX(CO2yr,,1), INDEX(CO2yr,,2),-9,-1)</f>
        <v>355.39</v>
      </c>
      <c r="J1708" s="10" cm="1">
        <f t="array" ref="J1708">_xlfn.XLOOKUP(E1708,INDEX(CO2yr,,1), INDEX(CO2yr,,2),-9,1)</f>
        <v>356.09</v>
      </c>
    </row>
    <row r="1709" spans="5:10">
      <c r="E1709" s="5">
        <v>1991.7916666666665</v>
      </c>
      <c r="F1709">
        <v>355.69</v>
      </c>
      <c r="G1709" s="12">
        <f t="shared" si="73"/>
        <v>8.4744766042835433</v>
      </c>
      <c r="H1709" s="14">
        <f t="shared" si="74"/>
        <v>1.0183696122381274</v>
      </c>
      <c r="I1709" s="10" cm="1">
        <f t="array" ref="I1709">_xlfn.XLOOKUP(E1709,INDEX(CO2yr,,1), INDEX(CO2yr,,2),-9,-1)</f>
        <v>355.39</v>
      </c>
      <c r="J1709" s="10" cm="1">
        <f t="array" ref="J1709">_xlfn.XLOOKUP(E1709,INDEX(CO2yr,,1), INDEX(CO2yr,,2),-9,1)</f>
        <v>356.09</v>
      </c>
    </row>
    <row r="1710" spans="5:10">
      <c r="E1710" s="5">
        <v>1991.875</v>
      </c>
      <c r="F1710">
        <v>355.87</v>
      </c>
      <c r="G1710" s="12">
        <f t="shared" si="73"/>
        <v>8.4752065079119063</v>
      </c>
      <c r="H1710" s="14">
        <f t="shared" si="74"/>
        <v>1.0184573240473278</v>
      </c>
      <c r="I1710" s="10" cm="1">
        <f t="array" ref="I1710">_xlfn.XLOOKUP(E1710,INDEX(CO2yr,,1), INDEX(CO2yr,,2),-9,-1)</f>
        <v>355.39</v>
      </c>
      <c r="J1710" s="10" cm="1">
        <f t="array" ref="J1710">_xlfn.XLOOKUP(E1710,INDEX(CO2yr,,1), INDEX(CO2yr,,2),-9,1)</f>
        <v>356.09</v>
      </c>
    </row>
    <row r="1711" spans="5:10">
      <c r="E1711" s="5">
        <v>1991.9583333333333</v>
      </c>
      <c r="F1711">
        <v>356.02</v>
      </c>
      <c r="G1711" s="12">
        <f t="shared" si="73"/>
        <v>8.4758144789729872</v>
      </c>
      <c r="H1711" s="14">
        <f t="shared" si="74"/>
        <v>1.0185303833384953</v>
      </c>
      <c r="I1711" s="10" cm="1">
        <f t="array" ref="I1711">_xlfn.XLOOKUP(E1711,INDEX(CO2yr,,1), INDEX(CO2yr,,2),-9,-1)</f>
        <v>355.39</v>
      </c>
      <c r="J1711" s="10" cm="1">
        <f t="array" ref="J1711">_xlfn.XLOOKUP(E1711,INDEX(CO2yr,,1), INDEX(CO2yr,,2),-9,1)</f>
        <v>356.09</v>
      </c>
    </row>
    <row r="1712" spans="5:10">
      <c r="E1712" s="5">
        <v>1992.0416666666665</v>
      </c>
      <c r="F1712">
        <v>356.29</v>
      </c>
      <c r="G1712" s="12">
        <f t="shared" si="73"/>
        <v>8.4769081816577589</v>
      </c>
      <c r="H1712" s="14">
        <f t="shared" si="74"/>
        <v>1.0186618125265152</v>
      </c>
      <c r="I1712" s="10" cm="1">
        <f t="array" ref="I1712">_xlfn.XLOOKUP(E1712,INDEX(CO2yr,,1), INDEX(CO2yr,,2),-9,-1)</f>
        <v>356.09</v>
      </c>
      <c r="J1712" s="10" cm="1">
        <f t="array" ref="J1712">_xlfn.XLOOKUP(E1712,INDEX(CO2yr,,1), INDEX(CO2yr,,2),-9,1)</f>
        <v>356.83</v>
      </c>
    </row>
    <row r="1713" spans="5:10">
      <c r="E1713" s="5">
        <v>1992.125</v>
      </c>
      <c r="F1713">
        <v>356.47</v>
      </c>
      <c r="G1713" s="12">
        <f t="shared" si="73"/>
        <v>8.4776368564231248</v>
      </c>
      <c r="H1713" s="14">
        <f t="shared" si="74"/>
        <v>1.0187493766644442</v>
      </c>
      <c r="I1713" s="10" cm="1">
        <f t="array" ref="I1713">_xlfn.XLOOKUP(E1713,INDEX(CO2yr,,1), INDEX(CO2yr,,2),-9,-1)</f>
        <v>356.09</v>
      </c>
      <c r="J1713" s="10" cm="1">
        <f t="array" ref="J1713">_xlfn.XLOOKUP(E1713,INDEX(CO2yr,,1), INDEX(CO2yr,,2),-9,1)</f>
        <v>356.83</v>
      </c>
    </row>
    <row r="1714" spans="5:10">
      <c r="E1714" s="5">
        <v>1992.2083333333333</v>
      </c>
      <c r="F1714">
        <v>356.38</v>
      </c>
      <c r="G1714" s="12">
        <f t="shared" si="73"/>
        <v>8.4772725650452188</v>
      </c>
      <c r="H1714" s="14">
        <f t="shared" si="74"/>
        <v>1.018705600123829</v>
      </c>
      <c r="I1714" s="10" cm="1">
        <f t="array" ref="I1714">_xlfn.XLOOKUP(E1714,INDEX(CO2yr,,1), INDEX(CO2yr,,2),-9,-1)</f>
        <v>356.09</v>
      </c>
      <c r="J1714" s="10" cm="1">
        <f t="array" ref="J1714">_xlfn.XLOOKUP(E1714,INDEX(CO2yr,,1), INDEX(CO2yr,,2),-9,1)</f>
        <v>356.83</v>
      </c>
    </row>
    <row r="1715" spans="5:10">
      <c r="E1715" s="5">
        <v>1992.2916666666665</v>
      </c>
      <c r="F1715">
        <v>356.51</v>
      </c>
      <c r="G1715" s="12">
        <f t="shared" si="73"/>
        <v>8.4777987341804124</v>
      </c>
      <c r="H1715" s="14">
        <f t="shared" si="74"/>
        <v>1.0187688293571138</v>
      </c>
      <c r="I1715" s="10" cm="1">
        <f t="array" ref="I1715">_xlfn.XLOOKUP(E1715,INDEX(CO2yr,,1), INDEX(CO2yr,,2),-9,-1)</f>
        <v>356.09</v>
      </c>
      <c r="J1715" s="10" cm="1">
        <f t="array" ref="J1715">_xlfn.XLOOKUP(E1715,INDEX(CO2yr,,1), INDEX(CO2yr,,2),-9,1)</f>
        <v>356.83</v>
      </c>
    </row>
    <row r="1716" spans="5:10">
      <c r="E1716" s="5">
        <v>1992.375</v>
      </c>
      <c r="F1716">
        <v>356.52</v>
      </c>
      <c r="G1716" s="12">
        <f t="shared" si="73"/>
        <v>8.4778392007818457</v>
      </c>
      <c r="H1716" s="14">
        <f t="shared" si="74"/>
        <v>1.018773692189255</v>
      </c>
      <c r="I1716" s="10" cm="1">
        <f t="array" ref="I1716">_xlfn.XLOOKUP(E1716,INDEX(CO2yr,,1), INDEX(CO2yr,,2),-9,-1)</f>
        <v>356.09</v>
      </c>
      <c r="J1716" s="10" cm="1">
        <f t="array" ref="J1716">_xlfn.XLOOKUP(E1716,INDEX(CO2yr,,1), INDEX(CO2yr,,2),-9,1)</f>
        <v>356.83</v>
      </c>
    </row>
    <row r="1717" spans="5:10">
      <c r="E1717" s="5">
        <v>1992.4583333333333</v>
      </c>
      <c r="F1717">
        <v>357.07</v>
      </c>
      <c r="G1717" s="12">
        <f t="shared" si="73"/>
        <v>8.4800631176798227</v>
      </c>
      <c r="H1717" s="14">
        <f t="shared" si="74"/>
        <v>1.0190409381201597</v>
      </c>
      <c r="I1717" s="10" cm="1">
        <f t="array" ref="I1717">_xlfn.XLOOKUP(E1717,INDEX(CO2yr,,1), INDEX(CO2yr,,2),-9,-1)</f>
        <v>356.09</v>
      </c>
      <c r="J1717" s="10" cm="1">
        <f t="array" ref="J1717">_xlfn.XLOOKUP(E1717,INDEX(CO2yr,,1), INDEX(CO2yr,,2),-9,1)</f>
        <v>356.83</v>
      </c>
    </row>
    <row r="1718" spans="5:10">
      <c r="E1718" s="5">
        <v>1992.5416666666665</v>
      </c>
      <c r="F1718">
        <v>356.58</v>
      </c>
      <c r="G1718" s="12">
        <f t="shared" si="73"/>
        <v>8.478081976557073</v>
      </c>
      <c r="H1718" s="14">
        <f t="shared" si="74"/>
        <v>1.0188028663180682</v>
      </c>
      <c r="I1718" s="10" cm="1">
        <f t="array" ref="I1718">_xlfn.XLOOKUP(E1718,INDEX(CO2yr,,1), INDEX(CO2yr,,2),-9,-1)</f>
        <v>356.09</v>
      </c>
      <c r="J1718" s="10" cm="1">
        <f t="array" ref="J1718">_xlfn.XLOOKUP(E1718,INDEX(CO2yr,,1), INDEX(CO2yr,,2),-9,1)</f>
        <v>356.83</v>
      </c>
    </row>
    <row r="1719" spans="5:10">
      <c r="E1719" s="5">
        <v>1992.625</v>
      </c>
      <c r="F1719">
        <v>356.67</v>
      </c>
      <c r="G1719" s="12">
        <f t="shared" si="73"/>
        <v>8.4784460636355732</v>
      </c>
      <c r="H1719" s="14">
        <f t="shared" si="74"/>
        <v>1.0188466183082225</v>
      </c>
      <c r="I1719" s="10" cm="1">
        <f t="array" ref="I1719">_xlfn.XLOOKUP(E1719,INDEX(CO2yr,,1), INDEX(CO2yr,,2),-9,-1)</f>
        <v>356.09</v>
      </c>
      <c r="J1719" s="10" cm="1">
        <f t="array" ref="J1719">_xlfn.XLOOKUP(E1719,INDEX(CO2yr,,1), INDEX(CO2yr,,2),-9,1)</f>
        <v>356.83</v>
      </c>
    </row>
    <row r="1720" spans="5:10">
      <c r="E1720" s="5">
        <v>1992.7083333333333</v>
      </c>
      <c r="F1720">
        <v>356.36</v>
      </c>
      <c r="G1720" s="12">
        <f t="shared" si="73"/>
        <v>8.4771915989121958</v>
      </c>
      <c r="H1720" s="14">
        <f t="shared" si="74"/>
        <v>1.0186958705023619</v>
      </c>
      <c r="I1720" s="10" cm="1">
        <f t="array" ref="I1720">_xlfn.XLOOKUP(E1720,INDEX(CO2yr,,1), INDEX(CO2yr,,2),-9,-1)</f>
        <v>356.09</v>
      </c>
      <c r="J1720" s="10" cm="1">
        <f t="array" ref="J1720">_xlfn.XLOOKUP(E1720,INDEX(CO2yr,,1), INDEX(CO2yr,,2),-9,1)</f>
        <v>356.83</v>
      </c>
    </row>
    <row r="1721" spans="5:10">
      <c r="E1721" s="5">
        <v>1992.7916666666665</v>
      </c>
      <c r="F1721">
        <v>356.72</v>
      </c>
      <c r="G1721" s="12">
        <f t="shared" si="73"/>
        <v>8.4786482945391803</v>
      </c>
      <c r="H1721" s="14">
        <f t="shared" si="74"/>
        <v>1.0188709201992425</v>
      </c>
      <c r="I1721" s="10" cm="1">
        <f t="array" ref="I1721">_xlfn.XLOOKUP(E1721,INDEX(CO2yr,,1), INDEX(CO2yr,,2),-9,-1)</f>
        <v>356.09</v>
      </c>
      <c r="J1721" s="10" cm="1">
        <f t="array" ref="J1721">_xlfn.XLOOKUP(E1721,INDEX(CO2yr,,1), INDEX(CO2yr,,2),-9,1)</f>
        <v>356.83</v>
      </c>
    </row>
    <row r="1722" spans="5:10">
      <c r="E1722" s="5">
        <v>1992.875</v>
      </c>
      <c r="F1722">
        <v>356.48</v>
      </c>
      <c r="G1722" s="12">
        <f t="shared" si="73"/>
        <v>8.4776773275653081</v>
      </c>
      <c r="H1722" s="14">
        <f t="shared" si="74"/>
        <v>1.0187542400422429</v>
      </c>
      <c r="I1722" s="10" cm="1">
        <f t="array" ref="I1722">_xlfn.XLOOKUP(E1722,INDEX(CO2yr,,1), INDEX(CO2yr,,2),-9,-1)</f>
        <v>356.09</v>
      </c>
      <c r="J1722" s="10" cm="1">
        <f t="array" ref="J1722">_xlfn.XLOOKUP(E1722,INDEX(CO2yr,,1), INDEX(CO2yr,,2),-9,1)</f>
        <v>356.83</v>
      </c>
    </row>
    <row r="1723" spans="5:10">
      <c r="E1723" s="5">
        <v>1992.9583333333333</v>
      </c>
      <c r="F1723">
        <v>356.5</v>
      </c>
      <c r="G1723" s="12">
        <f t="shared" si="73"/>
        <v>8.4777582664438889</v>
      </c>
      <c r="H1723" s="14">
        <f t="shared" si="74"/>
        <v>1.0187639663885701</v>
      </c>
      <c r="I1723" s="10" cm="1">
        <f t="array" ref="I1723">_xlfn.XLOOKUP(E1723,INDEX(CO2yr,,1), INDEX(CO2yr,,2),-9,-1)</f>
        <v>356.09</v>
      </c>
      <c r="J1723" s="10" cm="1">
        <f t="array" ref="J1723">_xlfn.XLOOKUP(E1723,INDEX(CO2yr,,1), INDEX(CO2yr,,2),-9,1)</f>
        <v>356.83</v>
      </c>
    </row>
    <row r="1724" spans="5:10">
      <c r="E1724" s="5">
        <v>1993.0416666666665</v>
      </c>
      <c r="F1724">
        <v>357.06</v>
      </c>
      <c r="G1724" s="12">
        <f t="shared" si="73"/>
        <v>8.480022713410543</v>
      </c>
      <c r="H1724" s="14">
        <f t="shared" si="74"/>
        <v>1.0190360827784128</v>
      </c>
      <c r="I1724" s="10" cm="1">
        <f t="array" ref="I1724">_xlfn.XLOOKUP(E1724,INDEX(CO2yr,,1), INDEX(CO2yr,,2),-9,-1)</f>
        <v>356.83</v>
      </c>
      <c r="J1724" s="10" cm="1">
        <f t="array" ref="J1724">_xlfn.XLOOKUP(E1724,INDEX(CO2yr,,1), INDEX(CO2yr,,2),-9,1)</f>
        <v>358.33</v>
      </c>
    </row>
    <row r="1725" spans="5:10">
      <c r="E1725" s="5">
        <v>1993.125</v>
      </c>
      <c r="F1725">
        <v>356.54</v>
      </c>
      <c r="G1725" s="12">
        <f t="shared" si="73"/>
        <v>8.4779201305796903</v>
      </c>
      <c r="H1725" s="14">
        <f t="shared" si="74"/>
        <v>1.0187834174443589</v>
      </c>
      <c r="I1725" s="10" cm="1">
        <f t="array" ref="I1725">_xlfn.XLOOKUP(E1725,INDEX(CO2yr,,1), INDEX(CO2yr,,2),-9,-1)</f>
        <v>356.83</v>
      </c>
      <c r="J1725" s="10" cm="1">
        <f t="array" ref="J1725">_xlfn.XLOOKUP(E1725,INDEX(CO2yr,,1), INDEX(CO2yr,,2),-9,1)</f>
        <v>358.33</v>
      </c>
    </row>
    <row r="1726" spans="5:10">
      <c r="E1726" s="5">
        <v>1993.2083333333333</v>
      </c>
      <c r="F1726">
        <v>356.88</v>
      </c>
      <c r="G1726" s="12">
        <f t="shared" si="73"/>
        <v>8.47929524299885</v>
      </c>
      <c r="H1726" s="14">
        <f t="shared" si="74"/>
        <v>1.0189486633664935</v>
      </c>
      <c r="I1726" s="10" cm="1">
        <f t="array" ref="I1726">_xlfn.XLOOKUP(E1726,INDEX(CO2yr,,1), INDEX(CO2yr,,2),-9,-1)</f>
        <v>356.83</v>
      </c>
      <c r="J1726" s="10" cm="1">
        <f t="array" ref="J1726">_xlfn.XLOOKUP(E1726,INDEX(CO2yr,,1), INDEX(CO2yr,,2),-9,1)</f>
        <v>358.33</v>
      </c>
    </row>
    <row r="1727" spans="5:10">
      <c r="E1727" s="5">
        <v>1993.2916666666665</v>
      </c>
      <c r="F1727">
        <v>356.71</v>
      </c>
      <c r="G1727" s="12">
        <f t="shared" si="73"/>
        <v>8.4786078506262257</v>
      </c>
      <c r="H1727" s="14">
        <f t="shared" si="74"/>
        <v>1.018866060093554</v>
      </c>
      <c r="I1727" s="10" cm="1">
        <f t="array" ref="I1727">_xlfn.XLOOKUP(E1727,INDEX(CO2yr,,1), INDEX(CO2yr,,2),-9,-1)</f>
        <v>356.83</v>
      </c>
      <c r="J1727" s="10" cm="1">
        <f t="array" ref="J1727">_xlfn.XLOOKUP(E1727,INDEX(CO2yr,,1), INDEX(CO2yr,,2),-9,1)</f>
        <v>358.33</v>
      </c>
    </row>
    <row r="1728" spans="5:10">
      <c r="E1728" s="5">
        <v>1993.375</v>
      </c>
      <c r="F1728">
        <v>357.14</v>
      </c>
      <c r="G1728" s="12">
        <f t="shared" si="73"/>
        <v>8.4803459158853531</v>
      </c>
      <c r="H1728" s="14">
        <f t="shared" si="74"/>
        <v>1.0190749217055013</v>
      </c>
      <c r="I1728" s="10" cm="1">
        <f t="array" ref="I1728">_xlfn.XLOOKUP(E1728,INDEX(CO2yr,,1), INDEX(CO2yr,,2),-9,-1)</f>
        <v>356.83</v>
      </c>
      <c r="J1728" s="10" cm="1">
        <f t="array" ref="J1728">_xlfn.XLOOKUP(E1728,INDEX(CO2yr,,1), INDEX(CO2yr,,2),-9,1)</f>
        <v>358.33</v>
      </c>
    </row>
    <row r="1729" spans="5:10">
      <c r="E1729" s="5">
        <v>1993.4583333333333</v>
      </c>
      <c r="F1729">
        <v>357.24</v>
      </c>
      <c r="G1729" s="12">
        <f t="shared" si="73"/>
        <v>8.4807498171844671</v>
      </c>
      <c r="H1729" s="14">
        <f t="shared" si="74"/>
        <v>1.019123458131828</v>
      </c>
      <c r="I1729" s="10" cm="1">
        <f t="array" ref="I1729">_xlfn.XLOOKUP(E1729,INDEX(CO2yr,,1), INDEX(CO2yr,,2),-9,-1)</f>
        <v>356.83</v>
      </c>
      <c r="J1729" s="10" cm="1">
        <f t="array" ref="J1729">_xlfn.XLOOKUP(E1729,INDEX(CO2yr,,1), INDEX(CO2yr,,2),-9,1)</f>
        <v>358.33</v>
      </c>
    </row>
    <row r="1730" spans="5:10">
      <c r="E1730" s="5">
        <v>1993.5416666666665</v>
      </c>
      <c r="F1730">
        <v>356.87</v>
      </c>
      <c r="G1730" s="12">
        <f t="shared" si="73"/>
        <v>8.4792548172183668</v>
      </c>
      <c r="H1730" s="14">
        <f t="shared" si="74"/>
        <v>1.0189438054397664</v>
      </c>
      <c r="I1730" s="10" cm="1">
        <f t="array" ref="I1730">_xlfn.XLOOKUP(E1730,INDEX(CO2yr,,1), INDEX(CO2yr,,2),-9,-1)</f>
        <v>356.83</v>
      </c>
      <c r="J1730" s="10" cm="1">
        <f t="array" ref="J1730">_xlfn.XLOOKUP(E1730,INDEX(CO2yr,,1), INDEX(CO2yr,,2),-9,1)</f>
        <v>358.33</v>
      </c>
    </row>
    <row r="1731" spans="5:10">
      <c r="E1731" s="5">
        <v>1993.625</v>
      </c>
      <c r="F1731">
        <v>357.44</v>
      </c>
      <c r="G1731" s="12">
        <f t="shared" si="73"/>
        <v>8.4815572807085911</v>
      </c>
      <c r="H1731" s="14">
        <f t="shared" si="74"/>
        <v>1.0192204902382762</v>
      </c>
      <c r="I1731" s="10" cm="1">
        <f t="array" ref="I1731">_xlfn.XLOOKUP(E1731,INDEX(CO2yr,,1), INDEX(CO2yr,,2),-9,-1)</f>
        <v>356.83</v>
      </c>
      <c r="J1731" s="10" cm="1">
        <f t="array" ref="J1731">_xlfn.XLOOKUP(E1731,INDEX(CO2yr,,1), INDEX(CO2yr,,2),-9,1)</f>
        <v>358.33</v>
      </c>
    </row>
    <row r="1732" spans="5:10">
      <c r="E1732" s="5">
        <v>1993.7083333333333</v>
      </c>
      <c r="F1732">
        <v>357.51</v>
      </c>
      <c r="G1732" s="12">
        <f t="shared" si="73"/>
        <v>8.4818397862073951</v>
      </c>
      <c r="H1732" s="14">
        <f t="shared" si="74"/>
        <v>1.0192544386493352</v>
      </c>
      <c r="I1732" s="10" cm="1">
        <f t="array" ref="I1732">_xlfn.XLOOKUP(E1732,INDEX(CO2yr,,1), INDEX(CO2yr,,2),-9,-1)</f>
        <v>356.83</v>
      </c>
      <c r="J1732" s="10" cm="1">
        <f t="array" ref="J1732">_xlfn.XLOOKUP(E1732,INDEX(CO2yr,,1), INDEX(CO2yr,,2),-9,1)</f>
        <v>358.33</v>
      </c>
    </row>
    <row r="1733" spans="5:10">
      <c r="E1733" s="5">
        <v>1993.7916666666665</v>
      </c>
      <c r="F1733">
        <v>357.61</v>
      </c>
      <c r="G1733" s="12">
        <f t="shared" si="73"/>
        <v>8.4822432695529297</v>
      </c>
      <c r="H1733" s="14">
        <f t="shared" si="74"/>
        <v>1.0193029248505867</v>
      </c>
      <c r="I1733" s="10" cm="1">
        <f t="array" ref="I1733">_xlfn.XLOOKUP(E1733,INDEX(CO2yr,,1), INDEX(CO2yr,,2),-9,-1)</f>
        <v>356.83</v>
      </c>
      <c r="J1733" s="10" cm="1">
        <f t="array" ref="J1733">_xlfn.XLOOKUP(E1733,INDEX(CO2yr,,1), INDEX(CO2yr,,2),-9,1)</f>
        <v>358.33</v>
      </c>
    </row>
    <row r="1734" spans="5:10">
      <c r="E1734" s="5">
        <v>1993.875</v>
      </c>
      <c r="F1734">
        <v>357.65</v>
      </c>
      <c r="G1734" s="12">
        <f t="shared" si="73"/>
        <v>8.4824046313002537</v>
      </c>
      <c r="H1734" s="14">
        <f t="shared" si="74"/>
        <v>1.0193223155348408</v>
      </c>
      <c r="I1734" s="10" cm="1">
        <f t="array" ref="I1734">_xlfn.XLOOKUP(E1734,INDEX(CO2yr,,1), INDEX(CO2yr,,2),-9,-1)</f>
        <v>356.83</v>
      </c>
      <c r="J1734" s="10" cm="1">
        <f t="array" ref="J1734">_xlfn.XLOOKUP(E1734,INDEX(CO2yr,,1), INDEX(CO2yr,,2),-9,1)</f>
        <v>358.33</v>
      </c>
    </row>
    <row r="1735" spans="5:10">
      <c r="E1735" s="5">
        <v>1993.9583333333333</v>
      </c>
      <c r="F1735">
        <v>357.92</v>
      </c>
      <c r="G1735" s="12">
        <f t="shared" si="73"/>
        <v>8.4834933512843946</v>
      </c>
      <c r="H1735" s="14">
        <f t="shared" si="74"/>
        <v>1.0194531459565714</v>
      </c>
      <c r="I1735" s="10" cm="1">
        <f t="array" ref="I1735">_xlfn.XLOOKUP(E1735,INDEX(CO2yr,,1), INDEX(CO2yr,,2),-9,-1)</f>
        <v>356.83</v>
      </c>
      <c r="J1735" s="10" cm="1">
        <f t="array" ref="J1735">_xlfn.XLOOKUP(E1735,INDEX(CO2yr,,1), INDEX(CO2yr,,2),-9,1)</f>
        <v>358.33</v>
      </c>
    </row>
    <row r="1736" spans="5:10">
      <c r="E1736" s="5">
        <v>1994.0416666666665</v>
      </c>
      <c r="F1736">
        <v>358.25</v>
      </c>
      <c r="G1736" s="12">
        <f t="shared" si="73"/>
        <v>8.4848228942621464</v>
      </c>
      <c r="H1736" s="14">
        <f t="shared" si="74"/>
        <v>1.0196129158432479</v>
      </c>
      <c r="I1736" s="10" cm="1">
        <f t="array" ref="I1736">_xlfn.XLOOKUP(E1736,INDEX(CO2yr,,1), INDEX(CO2yr,,2),-9,-1)</f>
        <v>358.33</v>
      </c>
      <c r="J1736" s="10" cm="1">
        <f t="array" ref="J1736">_xlfn.XLOOKUP(E1736,INDEX(CO2yr,,1), INDEX(CO2yr,,2),-9,1)</f>
        <v>360.17</v>
      </c>
    </row>
    <row r="1737" spans="5:10">
      <c r="E1737" s="5">
        <v>1994.125</v>
      </c>
      <c r="F1737">
        <v>358.21</v>
      </c>
      <c r="G1737" s="12">
        <f t="shared" ref="G1737:G1800" si="75">LOG(F1737,2)</f>
        <v>8.4846618027798701</v>
      </c>
      <c r="H1737" s="14">
        <f t="shared" ref="H1737:H1800" si="76">G1737/$G$6</f>
        <v>1.0195935576364816</v>
      </c>
      <c r="I1737" s="10" cm="1">
        <f t="array" ref="I1737">_xlfn.XLOOKUP(E1737,INDEX(CO2yr,,1), INDEX(CO2yr,,2),-9,-1)</f>
        <v>358.33</v>
      </c>
      <c r="J1737" s="10" cm="1">
        <f t="array" ref="J1737">_xlfn.XLOOKUP(E1737,INDEX(CO2yr,,1), INDEX(CO2yr,,2),-9,1)</f>
        <v>360.17</v>
      </c>
    </row>
    <row r="1738" spans="5:10">
      <c r="E1738" s="5">
        <v>1994.2083333333333</v>
      </c>
      <c r="F1738">
        <v>358.41</v>
      </c>
      <c r="G1738" s="12">
        <f t="shared" si="75"/>
        <v>8.4854670803765586</v>
      </c>
      <c r="H1738" s="14">
        <f t="shared" si="76"/>
        <v>1.0196903270621556</v>
      </c>
      <c r="I1738" s="10" cm="1">
        <f t="array" ref="I1738">_xlfn.XLOOKUP(E1738,INDEX(CO2yr,,1), INDEX(CO2yr,,2),-9,-1)</f>
        <v>358.33</v>
      </c>
      <c r="J1738" s="10" cm="1">
        <f t="array" ref="J1738">_xlfn.XLOOKUP(E1738,INDEX(CO2yr,,1), INDEX(CO2yr,,2),-9,1)</f>
        <v>360.17</v>
      </c>
    </row>
    <row r="1739" spans="5:10">
      <c r="E1739" s="5">
        <v>1994.2916666666665</v>
      </c>
      <c r="F1739">
        <v>358.59</v>
      </c>
      <c r="G1739" s="12">
        <f t="shared" si="75"/>
        <v>8.4861914461026835</v>
      </c>
      <c r="H1739" s="14">
        <f t="shared" si="76"/>
        <v>1.0197773733870295</v>
      </c>
      <c r="I1739" s="10" cm="1">
        <f t="array" ref="I1739">_xlfn.XLOOKUP(E1739,INDEX(CO2yr,,1), INDEX(CO2yr,,2),-9,-1)</f>
        <v>358.33</v>
      </c>
      <c r="J1739" s="10" cm="1">
        <f t="array" ref="J1739">_xlfn.XLOOKUP(E1739,INDEX(CO2yr,,1), INDEX(CO2yr,,2),-9,1)</f>
        <v>360.17</v>
      </c>
    </row>
    <row r="1740" spans="5:10">
      <c r="E1740" s="5">
        <v>1994.375</v>
      </c>
      <c r="F1740">
        <v>358.59</v>
      </c>
      <c r="G1740" s="12">
        <f t="shared" si="75"/>
        <v>8.4861914461026835</v>
      </c>
      <c r="H1740" s="14">
        <f t="shared" si="76"/>
        <v>1.0197773733870295</v>
      </c>
      <c r="I1740" s="10" cm="1">
        <f t="array" ref="I1740">_xlfn.XLOOKUP(E1740,INDEX(CO2yr,,1), INDEX(CO2yr,,2),-9,-1)</f>
        <v>358.33</v>
      </c>
      <c r="J1740" s="10" cm="1">
        <f t="array" ref="J1740">_xlfn.XLOOKUP(E1740,INDEX(CO2yr,,1), INDEX(CO2yr,,2),-9,1)</f>
        <v>360.17</v>
      </c>
    </row>
    <row r="1741" spans="5:10">
      <c r="E1741" s="5">
        <v>1994.4583333333333</v>
      </c>
      <c r="F1741">
        <v>358.57</v>
      </c>
      <c r="G1741" s="12">
        <f t="shared" si="75"/>
        <v>8.4861109789800722</v>
      </c>
      <c r="H1741" s="14">
        <f t="shared" si="76"/>
        <v>1.0197677037311583</v>
      </c>
      <c r="I1741" s="10" cm="1">
        <f t="array" ref="I1741">_xlfn.XLOOKUP(E1741,INDEX(CO2yr,,1), INDEX(CO2yr,,2),-9,-1)</f>
        <v>358.33</v>
      </c>
      <c r="J1741" s="10" cm="1">
        <f t="array" ref="J1741">_xlfn.XLOOKUP(E1741,INDEX(CO2yr,,1), INDEX(CO2yr,,2),-9,1)</f>
        <v>360.17</v>
      </c>
    </row>
    <row r="1742" spans="5:10">
      <c r="E1742" s="5">
        <v>1994.5416666666665</v>
      </c>
      <c r="F1742">
        <v>358.91</v>
      </c>
      <c r="G1742" s="12">
        <f t="shared" si="75"/>
        <v>8.4874783100572309</v>
      </c>
      <c r="H1742" s="14">
        <f t="shared" si="76"/>
        <v>1.0199320145769919</v>
      </c>
      <c r="I1742" s="10" cm="1">
        <f t="array" ref="I1742">_xlfn.XLOOKUP(E1742,INDEX(CO2yr,,1), INDEX(CO2yr,,2),-9,-1)</f>
        <v>358.33</v>
      </c>
      <c r="J1742" s="10" cm="1">
        <f t="array" ref="J1742">_xlfn.XLOOKUP(E1742,INDEX(CO2yr,,1), INDEX(CO2yr,,2),-9,1)</f>
        <v>360.17</v>
      </c>
    </row>
    <row r="1743" spans="5:10">
      <c r="E1743" s="5">
        <v>1994.625</v>
      </c>
      <c r="F1743">
        <v>359.29</v>
      </c>
      <c r="G1743" s="12">
        <f t="shared" si="75"/>
        <v>8.4890049716186233</v>
      </c>
      <c r="H1743" s="14">
        <f t="shared" si="76"/>
        <v>1.0201154720121695</v>
      </c>
      <c r="I1743" s="10" cm="1">
        <f t="array" ref="I1743">_xlfn.XLOOKUP(E1743,INDEX(CO2yr,,1), INDEX(CO2yr,,2),-9,-1)</f>
        <v>358.33</v>
      </c>
      <c r="J1743" s="10" cm="1">
        <f t="array" ref="J1743">_xlfn.XLOOKUP(E1743,INDEX(CO2yr,,1), INDEX(CO2yr,,2),-9,1)</f>
        <v>360.17</v>
      </c>
    </row>
    <row r="1744" spans="5:10">
      <c r="E1744" s="5">
        <v>1994.7083333333333</v>
      </c>
      <c r="F1744">
        <v>359.31</v>
      </c>
      <c r="G1744" s="12">
        <f t="shared" si="75"/>
        <v>8.4890852774934498</v>
      </c>
      <c r="H1744" s="14">
        <f t="shared" si="76"/>
        <v>1.020125122291051</v>
      </c>
      <c r="I1744" s="10" cm="1">
        <f t="array" ref="I1744">_xlfn.XLOOKUP(E1744,INDEX(CO2yr,,1), INDEX(CO2yr,,2),-9,-1)</f>
        <v>358.33</v>
      </c>
      <c r="J1744" s="10" cm="1">
        <f t="array" ref="J1744">_xlfn.XLOOKUP(E1744,INDEX(CO2yr,,1), INDEX(CO2yr,,2),-9,1)</f>
        <v>360.17</v>
      </c>
    </row>
    <row r="1745" spans="5:10">
      <c r="E1745" s="5">
        <v>1994.7916666666665</v>
      </c>
      <c r="F1745">
        <v>359.63</v>
      </c>
      <c r="G1745" s="12">
        <f t="shared" si="75"/>
        <v>8.4903695639250607</v>
      </c>
      <c r="H1745" s="14">
        <f t="shared" si="76"/>
        <v>1.020279453742589</v>
      </c>
      <c r="I1745" s="10" cm="1">
        <f t="array" ref="I1745">_xlfn.XLOOKUP(E1745,INDEX(CO2yr,,1), INDEX(CO2yr,,2),-9,-1)</f>
        <v>358.33</v>
      </c>
      <c r="J1745" s="10" cm="1">
        <f t="array" ref="J1745">_xlfn.XLOOKUP(E1745,INDEX(CO2yr,,1), INDEX(CO2yr,,2),-9,1)</f>
        <v>360.17</v>
      </c>
    </row>
    <row r="1746" spans="5:10">
      <c r="E1746" s="5">
        <v>1994.875</v>
      </c>
      <c r="F1746">
        <v>359.8</v>
      </c>
      <c r="G1746" s="12">
        <f t="shared" si="75"/>
        <v>8.4910513763641209</v>
      </c>
      <c r="H1746" s="14">
        <f t="shared" si="76"/>
        <v>1.0203613864803387</v>
      </c>
      <c r="I1746" s="10" cm="1">
        <f t="array" ref="I1746">_xlfn.XLOOKUP(E1746,INDEX(CO2yr,,1), INDEX(CO2yr,,2),-9,-1)</f>
        <v>358.33</v>
      </c>
      <c r="J1746" s="10" cm="1">
        <f t="array" ref="J1746">_xlfn.XLOOKUP(E1746,INDEX(CO2yr,,1), INDEX(CO2yr,,2),-9,1)</f>
        <v>360.17</v>
      </c>
    </row>
    <row r="1747" spans="5:10">
      <c r="E1747" s="5">
        <v>1994.9583333333333</v>
      </c>
      <c r="F1747">
        <v>359.96</v>
      </c>
      <c r="G1747" s="12">
        <f t="shared" si="75"/>
        <v>8.4916927879745021</v>
      </c>
      <c r="H1747" s="14">
        <f t="shared" si="76"/>
        <v>1.0204384642897952</v>
      </c>
      <c r="I1747" s="10" cm="1">
        <f t="array" ref="I1747">_xlfn.XLOOKUP(E1747,INDEX(CO2yr,,1), INDEX(CO2yr,,2),-9,-1)</f>
        <v>358.33</v>
      </c>
      <c r="J1747" s="10" cm="1">
        <f t="array" ref="J1747">_xlfn.XLOOKUP(E1747,INDEX(CO2yr,,1), INDEX(CO2yr,,2),-9,1)</f>
        <v>360.17</v>
      </c>
    </row>
    <row r="1748" spans="5:10">
      <c r="E1748" s="5">
        <v>1995.0416666666665</v>
      </c>
      <c r="F1748">
        <v>359.91</v>
      </c>
      <c r="G1748" s="12">
        <f t="shared" si="75"/>
        <v>8.4914923774777176</v>
      </c>
      <c r="H1748" s="14">
        <f t="shared" si="76"/>
        <v>1.0204143811552928</v>
      </c>
      <c r="I1748" s="10" cm="1">
        <f t="array" ref="I1748">_xlfn.XLOOKUP(E1748,INDEX(CO2yr,,1), INDEX(CO2yr,,2),-9,-1)</f>
        <v>360.17</v>
      </c>
      <c r="J1748" s="10" cm="1">
        <f t="array" ref="J1748">_xlfn.XLOOKUP(E1748,INDEX(CO2yr,,1), INDEX(CO2yr,,2),-9,1)</f>
        <v>361.93</v>
      </c>
    </row>
    <row r="1749" spans="5:10">
      <c r="E1749" s="5">
        <v>1995.125</v>
      </c>
      <c r="F1749">
        <v>360.18</v>
      </c>
      <c r="G1749" s="12">
        <f t="shared" si="75"/>
        <v>8.4925742635733297</v>
      </c>
      <c r="H1749" s="14">
        <f t="shared" si="76"/>
        <v>1.0205443903552849</v>
      </c>
      <c r="I1749" s="10" cm="1">
        <f t="array" ref="I1749">_xlfn.XLOOKUP(E1749,INDEX(CO2yr,,1), INDEX(CO2yr,,2),-9,-1)</f>
        <v>360.17</v>
      </c>
      <c r="J1749" s="10" cm="1">
        <f t="array" ref="J1749">_xlfn.XLOOKUP(E1749,INDEX(CO2yr,,1), INDEX(CO2yr,,2),-9,1)</f>
        <v>361.93</v>
      </c>
    </row>
    <row r="1750" spans="5:10">
      <c r="E1750" s="5">
        <v>1995.2083333333333</v>
      </c>
      <c r="F1750">
        <v>360.37</v>
      </c>
      <c r="G1750" s="12">
        <f t="shared" si="75"/>
        <v>8.493335104775527</v>
      </c>
      <c r="H1750" s="14">
        <f t="shared" si="76"/>
        <v>1.0206358199026464</v>
      </c>
      <c r="I1750" s="10" cm="1">
        <f t="array" ref="I1750">_xlfn.XLOOKUP(E1750,INDEX(CO2yr,,1), INDEX(CO2yr,,2),-9,-1)</f>
        <v>360.17</v>
      </c>
      <c r="J1750" s="10" cm="1">
        <f t="array" ref="J1750">_xlfn.XLOOKUP(E1750,INDEX(CO2yr,,1), INDEX(CO2yr,,2),-9,1)</f>
        <v>361.93</v>
      </c>
    </row>
    <row r="1751" spans="5:10">
      <c r="E1751" s="5">
        <v>1995.2916666666665</v>
      </c>
      <c r="F1751">
        <v>360.76</v>
      </c>
      <c r="G1751" s="12">
        <f t="shared" si="75"/>
        <v>8.4948955754834508</v>
      </c>
      <c r="H1751" s="14">
        <f t="shared" si="76"/>
        <v>1.0208233401500837</v>
      </c>
      <c r="I1751" s="10" cm="1">
        <f t="array" ref="I1751">_xlfn.XLOOKUP(E1751,INDEX(CO2yr,,1), INDEX(CO2yr,,2),-9,-1)</f>
        <v>360.17</v>
      </c>
      <c r="J1751" s="10" cm="1">
        <f t="array" ref="J1751">_xlfn.XLOOKUP(E1751,INDEX(CO2yr,,1), INDEX(CO2yr,,2),-9,1)</f>
        <v>361.93</v>
      </c>
    </row>
    <row r="1752" spans="5:10">
      <c r="E1752" s="5">
        <v>1995.375</v>
      </c>
      <c r="F1752">
        <v>360.72</v>
      </c>
      <c r="G1752" s="12">
        <f t="shared" si="75"/>
        <v>8.4947356048627967</v>
      </c>
      <c r="H1752" s="14">
        <f t="shared" si="76"/>
        <v>1.0208041166361688</v>
      </c>
      <c r="I1752" s="10" cm="1">
        <f t="array" ref="I1752">_xlfn.XLOOKUP(E1752,INDEX(CO2yr,,1), INDEX(CO2yr,,2),-9,-1)</f>
        <v>360.17</v>
      </c>
      <c r="J1752" s="10" cm="1">
        <f t="array" ref="J1752">_xlfn.XLOOKUP(E1752,INDEX(CO2yr,,1), INDEX(CO2yr,,2),-9,1)</f>
        <v>361.93</v>
      </c>
    </row>
    <row r="1753" spans="5:10">
      <c r="E1753" s="5">
        <v>1995.4583333333333</v>
      </c>
      <c r="F1753">
        <v>360.98</v>
      </c>
      <c r="G1753" s="12">
        <f t="shared" si="75"/>
        <v>8.4957750969699291</v>
      </c>
      <c r="H1753" s="14">
        <f t="shared" si="76"/>
        <v>1.0209290313917927</v>
      </c>
      <c r="I1753" s="10" cm="1">
        <f t="array" ref="I1753">_xlfn.XLOOKUP(E1753,INDEX(CO2yr,,1), INDEX(CO2yr,,2),-9,-1)</f>
        <v>360.17</v>
      </c>
      <c r="J1753" s="10" cm="1">
        <f t="array" ref="J1753">_xlfn.XLOOKUP(E1753,INDEX(CO2yr,,1), INDEX(CO2yr,,2),-9,1)</f>
        <v>361.93</v>
      </c>
    </row>
    <row r="1754" spans="5:10">
      <c r="E1754" s="5">
        <v>1995.5416666666665</v>
      </c>
      <c r="F1754">
        <v>361.1</v>
      </c>
      <c r="G1754" s="12">
        <f t="shared" si="75"/>
        <v>8.4962546100612784</v>
      </c>
      <c r="H1754" s="14">
        <f t="shared" si="76"/>
        <v>1.020986654013661</v>
      </c>
      <c r="I1754" s="10" cm="1">
        <f t="array" ref="I1754">_xlfn.XLOOKUP(E1754,INDEX(CO2yr,,1), INDEX(CO2yr,,2),-9,-1)</f>
        <v>360.17</v>
      </c>
      <c r="J1754" s="10" cm="1">
        <f t="array" ref="J1754">_xlfn.XLOOKUP(E1754,INDEX(CO2yr,,1), INDEX(CO2yr,,2),-9,1)</f>
        <v>361.93</v>
      </c>
    </row>
    <row r="1755" spans="5:10">
      <c r="E1755" s="5">
        <v>1995.625</v>
      </c>
      <c r="F1755">
        <v>360.93</v>
      </c>
      <c r="G1755" s="12">
        <f t="shared" si="75"/>
        <v>8.4955752528005455</v>
      </c>
      <c r="H1755" s="14">
        <f t="shared" si="76"/>
        <v>1.0209050163123032</v>
      </c>
      <c r="I1755" s="10" cm="1">
        <f t="array" ref="I1755">_xlfn.XLOOKUP(E1755,INDEX(CO2yr,,1), INDEX(CO2yr,,2),-9,-1)</f>
        <v>360.17</v>
      </c>
      <c r="J1755" s="10" cm="1">
        <f t="array" ref="J1755">_xlfn.XLOOKUP(E1755,INDEX(CO2yr,,1), INDEX(CO2yr,,2),-9,1)</f>
        <v>361.93</v>
      </c>
    </row>
    <row r="1756" spans="5:10">
      <c r="E1756" s="5">
        <v>1995.7083333333333</v>
      </c>
      <c r="F1756">
        <v>361.7</v>
      </c>
      <c r="G1756" s="12">
        <f t="shared" si="75"/>
        <v>8.4986497877684126</v>
      </c>
      <c r="H1756" s="14">
        <f t="shared" si="76"/>
        <v>1.0212744801894538</v>
      </c>
      <c r="I1756" s="10" cm="1">
        <f t="array" ref="I1756">_xlfn.XLOOKUP(E1756,INDEX(CO2yr,,1), INDEX(CO2yr,,2),-9,-1)</f>
        <v>360.17</v>
      </c>
      <c r="J1756" s="10" cm="1">
        <f t="array" ref="J1756">_xlfn.XLOOKUP(E1756,INDEX(CO2yr,,1), INDEX(CO2yr,,2),-9,1)</f>
        <v>361.93</v>
      </c>
    </row>
    <row r="1757" spans="5:10">
      <c r="E1757" s="5">
        <v>1995.7916666666665</v>
      </c>
      <c r="F1757">
        <v>361.52</v>
      </c>
      <c r="G1757" s="12">
        <f t="shared" si="75"/>
        <v>8.4979316518962786</v>
      </c>
      <c r="H1757" s="14">
        <f t="shared" si="76"/>
        <v>1.0211881825000755</v>
      </c>
      <c r="I1757" s="10" cm="1">
        <f t="array" ref="I1757">_xlfn.XLOOKUP(E1757,INDEX(CO2yr,,1), INDEX(CO2yr,,2),-9,-1)</f>
        <v>360.17</v>
      </c>
      <c r="J1757" s="10" cm="1">
        <f t="array" ref="J1757">_xlfn.XLOOKUP(E1757,INDEX(CO2yr,,1), INDEX(CO2yr,,2),-9,1)</f>
        <v>361.93</v>
      </c>
    </row>
    <row r="1758" spans="5:10">
      <c r="E1758" s="5">
        <v>1995.875</v>
      </c>
      <c r="F1758">
        <v>361.75</v>
      </c>
      <c r="G1758" s="12">
        <f t="shared" si="75"/>
        <v>8.4988492065317249</v>
      </c>
      <c r="H1758" s="14">
        <f t="shared" si="76"/>
        <v>1.0212984441483093</v>
      </c>
      <c r="I1758" s="10" cm="1">
        <f t="array" ref="I1758">_xlfn.XLOOKUP(E1758,INDEX(CO2yr,,1), INDEX(CO2yr,,2),-9,-1)</f>
        <v>360.17</v>
      </c>
      <c r="J1758" s="10" cm="1">
        <f t="array" ref="J1758">_xlfn.XLOOKUP(E1758,INDEX(CO2yr,,1), INDEX(CO2yr,,2),-9,1)</f>
        <v>361.93</v>
      </c>
    </row>
    <row r="1759" spans="5:10">
      <c r="E1759" s="5">
        <v>1995.9583333333333</v>
      </c>
      <c r="F1759">
        <v>361.67</v>
      </c>
      <c r="G1759" s="12">
        <f t="shared" si="75"/>
        <v>8.4985301232778987</v>
      </c>
      <c r="H1759" s="14">
        <f t="shared" si="76"/>
        <v>1.0212601002240005</v>
      </c>
      <c r="I1759" s="10" cm="1">
        <f t="array" ref="I1759">_xlfn.XLOOKUP(E1759,INDEX(CO2yr,,1), INDEX(CO2yr,,2),-9,-1)</f>
        <v>360.17</v>
      </c>
      <c r="J1759" s="10" cm="1">
        <f t="array" ref="J1759">_xlfn.XLOOKUP(E1759,INDEX(CO2yr,,1), INDEX(CO2yr,,2),-9,1)</f>
        <v>361.93</v>
      </c>
    </row>
    <row r="1760" spans="5:10">
      <c r="E1760" s="5">
        <v>1996.0416666666665</v>
      </c>
      <c r="F1760">
        <v>361.98</v>
      </c>
      <c r="G1760" s="12">
        <f t="shared" si="75"/>
        <v>8.4997661779729405</v>
      </c>
      <c r="H1760" s="14">
        <f t="shared" si="76"/>
        <v>1.0214086357146595</v>
      </c>
      <c r="I1760" s="10" cm="1">
        <f t="array" ref="I1760">_xlfn.XLOOKUP(E1760,INDEX(CO2yr,,1), INDEX(CO2yr,,2),-9,-1)</f>
        <v>361.93</v>
      </c>
      <c r="J1760" s="10" cm="1">
        <f t="array" ref="J1760">_xlfn.XLOOKUP(E1760,INDEX(CO2yr,,1), INDEX(CO2yr,,2),-9,1)</f>
        <v>363.05</v>
      </c>
    </row>
    <row r="1761" spans="5:10">
      <c r="E1761" s="5">
        <v>1996.125</v>
      </c>
      <c r="F1761">
        <v>362.47</v>
      </c>
      <c r="G1761" s="12">
        <f t="shared" si="75"/>
        <v>8.5017177845098626</v>
      </c>
      <c r="H1761" s="14">
        <f t="shared" si="76"/>
        <v>1.021643158374294</v>
      </c>
      <c r="I1761" s="10" cm="1">
        <f t="array" ref="I1761">_xlfn.XLOOKUP(E1761,INDEX(CO2yr,,1), INDEX(CO2yr,,2),-9,-1)</f>
        <v>361.93</v>
      </c>
      <c r="J1761" s="10" cm="1">
        <f t="array" ref="J1761">_xlfn.XLOOKUP(E1761,INDEX(CO2yr,,1), INDEX(CO2yr,,2),-9,1)</f>
        <v>363.05</v>
      </c>
    </row>
    <row r="1762" spans="5:10">
      <c r="E1762" s="5">
        <v>1996.2083333333333</v>
      </c>
      <c r="F1762">
        <v>362.64</v>
      </c>
      <c r="G1762" s="12">
        <f t="shared" si="75"/>
        <v>8.5023942561112609</v>
      </c>
      <c r="H1762" s="14">
        <f t="shared" si="76"/>
        <v>1.0217244493087758</v>
      </c>
      <c r="I1762" s="10" cm="1">
        <f t="array" ref="I1762">_xlfn.XLOOKUP(E1762,INDEX(CO2yr,,1), INDEX(CO2yr,,2),-9,-1)</f>
        <v>361.93</v>
      </c>
      <c r="J1762" s="10" cm="1">
        <f t="array" ref="J1762">_xlfn.XLOOKUP(E1762,INDEX(CO2yr,,1), INDEX(CO2yr,,2),-9,1)</f>
        <v>363.05</v>
      </c>
    </row>
    <row r="1763" spans="5:10">
      <c r="E1763" s="5">
        <v>1996.2916666666665</v>
      </c>
      <c r="F1763">
        <v>361.99</v>
      </c>
      <c r="G1763" s="12">
        <f t="shared" si="75"/>
        <v>8.4998060330785652</v>
      </c>
      <c r="H1763" s="14">
        <f t="shared" si="76"/>
        <v>1.0214134250639439</v>
      </c>
      <c r="I1763" s="10" cm="1">
        <f t="array" ref="I1763">_xlfn.XLOOKUP(E1763,INDEX(CO2yr,,1), INDEX(CO2yr,,2),-9,-1)</f>
        <v>361.93</v>
      </c>
      <c r="J1763" s="10" cm="1">
        <f t="array" ref="J1763">_xlfn.XLOOKUP(E1763,INDEX(CO2yr,,1), INDEX(CO2yr,,2),-9,1)</f>
        <v>363.05</v>
      </c>
    </row>
    <row r="1764" spans="5:10">
      <c r="E1764" s="5">
        <v>1996.375</v>
      </c>
      <c r="F1764">
        <v>362.23</v>
      </c>
      <c r="G1764" s="12">
        <f t="shared" si="75"/>
        <v>8.5007622254579207</v>
      </c>
      <c r="H1764" s="14">
        <f t="shared" si="76"/>
        <v>1.0215283297722886</v>
      </c>
      <c r="I1764" s="10" cm="1">
        <f t="array" ref="I1764">_xlfn.XLOOKUP(E1764,INDEX(CO2yr,,1), INDEX(CO2yr,,2),-9,-1)</f>
        <v>361.93</v>
      </c>
      <c r="J1764" s="10" cm="1">
        <f t="array" ref="J1764">_xlfn.XLOOKUP(E1764,INDEX(CO2yr,,1), INDEX(CO2yr,,2),-9,1)</f>
        <v>363.05</v>
      </c>
    </row>
    <row r="1765" spans="5:10">
      <c r="E1765" s="5">
        <v>1996.4583333333333</v>
      </c>
      <c r="F1765">
        <v>362.82</v>
      </c>
      <c r="G1765" s="12">
        <f t="shared" si="75"/>
        <v>8.5031101745979836</v>
      </c>
      <c r="H1765" s="14">
        <f t="shared" si="76"/>
        <v>1.0218104805371055</v>
      </c>
      <c r="I1765" s="10" cm="1">
        <f t="array" ref="I1765">_xlfn.XLOOKUP(E1765,INDEX(CO2yr,,1), INDEX(CO2yr,,2),-9,-1)</f>
        <v>361.93</v>
      </c>
      <c r="J1765" s="10" cm="1">
        <f t="array" ref="J1765">_xlfn.XLOOKUP(E1765,INDEX(CO2yr,,1), INDEX(CO2yr,,2),-9,1)</f>
        <v>363.05</v>
      </c>
    </row>
    <row r="1766" spans="5:10">
      <c r="E1766" s="5">
        <v>1996.5416666666665</v>
      </c>
      <c r="F1766">
        <v>362.98</v>
      </c>
      <c r="G1766" s="12">
        <f t="shared" si="75"/>
        <v>8.5037462484758617</v>
      </c>
      <c r="H1766" s="14">
        <f t="shared" si="76"/>
        <v>1.021886916916438</v>
      </c>
      <c r="I1766" s="10" cm="1">
        <f t="array" ref="I1766">_xlfn.XLOOKUP(E1766,INDEX(CO2yr,,1), INDEX(CO2yr,,2),-9,-1)</f>
        <v>361.93</v>
      </c>
      <c r="J1766" s="10" cm="1">
        <f t="array" ref="J1766">_xlfn.XLOOKUP(E1766,INDEX(CO2yr,,1), INDEX(CO2yr,,2),-9,1)</f>
        <v>363.05</v>
      </c>
    </row>
    <row r="1767" spans="5:10">
      <c r="E1767" s="5">
        <v>1996.625</v>
      </c>
      <c r="F1767">
        <v>363.13</v>
      </c>
      <c r="G1767" s="12">
        <f t="shared" si="75"/>
        <v>8.5043423131470863</v>
      </c>
      <c r="H1767" s="14">
        <f t="shared" si="76"/>
        <v>1.0219585454283153</v>
      </c>
      <c r="I1767" s="10" cm="1">
        <f t="array" ref="I1767">_xlfn.XLOOKUP(E1767,INDEX(CO2yr,,1), INDEX(CO2yr,,2),-9,-1)</f>
        <v>361.93</v>
      </c>
      <c r="J1767" s="10" cm="1">
        <f t="array" ref="J1767">_xlfn.XLOOKUP(E1767,INDEX(CO2yr,,1), INDEX(CO2yr,,2),-9,1)</f>
        <v>363.05</v>
      </c>
    </row>
    <row r="1768" spans="5:10">
      <c r="E1768" s="5">
        <v>1996.7083333333333</v>
      </c>
      <c r="F1768">
        <v>363.14</v>
      </c>
      <c r="G1768" s="12">
        <f t="shared" si="75"/>
        <v>8.5043820420369194</v>
      </c>
      <c r="H1768" s="14">
        <f t="shared" si="76"/>
        <v>1.0219633196103708</v>
      </c>
      <c r="I1768" s="10" cm="1">
        <f t="array" ref="I1768">_xlfn.XLOOKUP(E1768,INDEX(CO2yr,,1), INDEX(CO2yr,,2),-9,-1)</f>
        <v>361.93</v>
      </c>
      <c r="J1768" s="10" cm="1">
        <f t="array" ref="J1768">_xlfn.XLOOKUP(E1768,INDEX(CO2yr,,1), INDEX(CO2yr,,2),-9,1)</f>
        <v>363.05</v>
      </c>
    </row>
    <row r="1769" spans="5:10">
      <c r="E1769" s="5">
        <v>1996.7916666666665</v>
      </c>
      <c r="F1769">
        <v>363.12</v>
      </c>
      <c r="G1769" s="12">
        <f t="shared" si="75"/>
        <v>8.5043025831631684</v>
      </c>
      <c r="H1769" s="14">
        <f t="shared" si="76"/>
        <v>1.0219537711147846</v>
      </c>
      <c r="I1769" s="10" cm="1">
        <f t="array" ref="I1769">_xlfn.XLOOKUP(E1769,INDEX(CO2yr,,1), INDEX(CO2yr,,2),-9,-1)</f>
        <v>361.93</v>
      </c>
      <c r="J1769" s="10" cm="1">
        <f t="array" ref="J1769">_xlfn.XLOOKUP(E1769,INDEX(CO2yr,,1), INDEX(CO2yr,,2),-9,1)</f>
        <v>363.05</v>
      </c>
    </row>
    <row r="1770" spans="5:10">
      <c r="E1770" s="5">
        <v>1996.875</v>
      </c>
      <c r="F1770">
        <v>363.18</v>
      </c>
      <c r="G1770" s="12">
        <f t="shared" si="75"/>
        <v>8.5045409466566291</v>
      </c>
      <c r="H1770" s="14">
        <f t="shared" si="76"/>
        <v>1.0219824150239889</v>
      </c>
      <c r="I1770" s="10" cm="1">
        <f t="array" ref="I1770">_xlfn.XLOOKUP(E1770,INDEX(CO2yr,,1), INDEX(CO2yr,,2),-9,-1)</f>
        <v>361.93</v>
      </c>
      <c r="J1770" s="10" cm="1">
        <f t="array" ref="J1770">_xlfn.XLOOKUP(E1770,INDEX(CO2yr,,1), INDEX(CO2yr,,2),-9,1)</f>
        <v>363.05</v>
      </c>
    </row>
    <row r="1771" spans="5:10">
      <c r="E1771" s="5">
        <v>1996.9583333333333</v>
      </c>
      <c r="F1771">
        <v>363.23</v>
      </c>
      <c r="G1771" s="12">
        <f t="shared" si="75"/>
        <v>8.5047395528216292</v>
      </c>
      <c r="H1771" s="14">
        <f t="shared" si="76"/>
        <v>1.0220062813336956</v>
      </c>
      <c r="I1771" s="10" cm="1">
        <f t="array" ref="I1771">_xlfn.XLOOKUP(E1771,INDEX(CO2yr,,1), INDEX(CO2yr,,2),-9,-1)</f>
        <v>361.93</v>
      </c>
      <c r="J1771" s="10" cm="1">
        <f t="array" ref="J1771">_xlfn.XLOOKUP(E1771,INDEX(CO2yr,,1), INDEX(CO2yr,,2),-9,1)</f>
        <v>363.05</v>
      </c>
    </row>
    <row r="1772" spans="5:10">
      <c r="E1772" s="5">
        <v>1997.0416666666665</v>
      </c>
      <c r="F1772">
        <v>363.03</v>
      </c>
      <c r="G1772" s="12">
        <f t="shared" si="75"/>
        <v>8.5039449640642371</v>
      </c>
      <c r="H1772" s="14">
        <f t="shared" si="76"/>
        <v>1.0219107963754452</v>
      </c>
      <c r="I1772" s="10" cm="1">
        <f t="array" ref="I1772">_xlfn.XLOOKUP(E1772,INDEX(CO2yr,,1), INDEX(CO2yr,,2),-9,-1)</f>
        <v>363.05</v>
      </c>
      <c r="J1772" s="10" cm="1">
        <f t="array" ref="J1772">_xlfn.XLOOKUP(E1772,INDEX(CO2yr,,1), INDEX(CO2yr,,2),-9,1)</f>
        <v>365.7</v>
      </c>
    </row>
    <row r="1773" spans="5:10">
      <c r="E1773" s="5">
        <v>1997.125</v>
      </c>
      <c r="F1773">
        <v>363.4</v>
      </c>
      <c r="G1773" s="12">
        <f t="shared" si="75"/>
        <v>8.5054146093467544</v>
      </c>
      <c r="H1773" s="14">
        <f t="shared" si="76"/>
        <v>1.0220874022198378</v>
      </c>
      <c r="I1773" s="10" cm="1">
        <f t="array" ref="I1773">_xlfn.XLOOKUP(E1773,INDEX(CO2yr,,1), INDEX(CO2yr,,2),-9,-1)</f>
        <v>363.05</v>
      </c>
      <c r="J1773" s="10" cm="1">
        <f t="array" ref="J1773">_xlfn.XLOOKUP(E1773,INDEX(CO2yr,,1), INDEX(CO2yr,,2),-9,1)</f>
        <v>365.7</v>
      </c>
    </row>
    <row r="1774" spans="5:10">
      <c r="E1774" s="5">
        <v>1997.2083333333333</v>
      </c>
      <c r="F1774">
        <v>363.02</v>
      </c>
      <c r="G1774" s="12">
        <f t="shared" si="75"/>
        <v>8.503905223136174</v>
      </c>
      <c r="H1774" s="14">
        <f t="shared" si="76"/>
        <v>1.0219060207467672</v>
      </c>
      <c r="I1774" s="10" cm="1">
        <f t="array" ref="I1774">_xlfn.XLOOKUP(E1774,INDEX(CO2yr,,1), INDEX(CO2yr,,2),-9,-1)</f>
        <v>363.05</v>
      </c>
      <c r="J1774" s="10" cm="1">
        <f t="array" ref="J1774">_xlfn.XLOOKUP(E1774,INDEX(CO2yr,,1), INDEX(CO2yr,,2),-9,1)</f>
        <v>365.7</v>
      </c>
    </row>
    <row r="1775" spans="5:10">
      <c r="E1775" s="5">
        <v>1997.2916666666665</v>
      </c>
      <c r="F1775">
        <v>363.82</v>
      </c>
      <c r="G1775" s="12">
        <f t="shared" si="75"/>
        <v>8.5070810431206993</v>
      </c>
      <c r="H1775" s="14">
        <f t="shared" si="76"/>
        <v>1.0222876559458713</v>
      </c>
      <c r="I1775" s="10" cm="1">
        <f t="array" ref="I1775">_xlfn.XLOOKUP(E1775,INDEX(CO2yr,,1), INDEX(CO2yr,,2),-9,-1)</f>
        <v>363.05</v>
      </c>
      <c r="J1775" s="10" cm="1">
        <f t="array" ref="J1775">_xlfn.XLOOKUP(E1775,INDEX(CO2yr,,1), INDEX(CO2yr,,2),-9,1)</f>
        <v>365.7</v>
      </c>
    </row>
    <row r="1776" spans="5:10">
      <c r="E1776" s="5">
        <v>1997.375</v>
      </c>
      <c r="F1776">
        <v>363.87</v>
      </c>
      <c r="G1776" s="12">
        <f t="shared" si="75"/>
        <v>8.5072792999392828</v>
      </c>
      <c r="H1776" s="14">
        <f t="shared" si="76"/>
        <v>1.0223114802749589</v>
      </c>
      <c r="I1776" s="10" cm="1">
        <f t="array" ref="I1776">_xlfn.XLOOKUP(E1776,INDEX(CO2yr,,1), INDEX(CO2yr,,2),-9,-1)</f>
        <v>363.05</v>
      </c>
      <c r="J1776" s="10" cm="1">
        <f t="array" ref="J1776">_xlfn.XLOOKUP(E1776,INDEX(CO2yr,,1), INDEX(CO2yr,,2),-9,1)</f>
        <v>365.7</v>
      </c>
    </row>
    <row r="1777" spans="5:10">
      <c r="E1777" s="5">
        <v>1997.4583333333333</v>
      </c>
      <c r="F1777">
        <v>363.56</v>
      </c>
      <c r="G1777" s="12">
        <f t="shared" si="75"/>
        <v>8.5060496682503235</v>
      </c>
      <c r="H1777" s="14">
        <f t="shared" si="76"/>
        <v>1.0221637166306945</v>
      </c>
      <c r="I1777" s="10" cm="1">
        <f t="array" ref="I1777">_xlfn.XLOOKUP(E1777,INDEX(CO2yr,,1), INDEX(CO2yr,,2),-9,-1)</f>
        <v>363.05</v>
      </c>
      <c r="J1777" s="10" cm="1">
        <f t="array" ref="J1777">_xlfn.XLOOKUP(E1777,INDEX(CO2yr,,1), INDEX(CO2yr,,2),-9,1)</f>
        <v>365.7</v>
      </c>
    </row>
    <row r="1778" spans="5:10">
      <c r="E1778" s="5">
        <v>1997.5416666666665</v>
      </c>
      <c r="F1778">
        <v>363.74</v>
      </c>
      <c r="G1778" s="12">
        <f t="shared" si="75"/>
        <v>8.5067637755311214</v>
      </c>
      <c r="H1778" s="14">
        <f t="shared" si="76"/>
        <v>1.0222495302081698</v>
      </c>
      <c r="I1778" s="10" cm="1">
        <f t="array" ref="I1778">_xlfn.XLOOKUP(E1778,INDEX(CO2yr,,1), INDEX(CO2yr,,2),-9,-1)</f>
        <v>363.05</v>
      </c>
      <c r="J1778" s="10" cm="1">
        <f t="array" ref="J1778">_xlfn.XLOOKUP(E1778,INDEX(CO2yr,,1), INDEX(CO2yr,,2),-9,1)</f>
        <v>365.7</v>
      </c>
    </row>
    <row r="1779" spans="5:10">
      <c r="E1779" s="5">
        <v>1997.625</v>
      </c>
      <c r="F1779">
        <v>363.98</v>
      </c>
      <c r="G1779" s="12">
        <f t="shared" si="75"/>
        <v>8.5077153690626073</v>
      </c>
      <c r="H1779" s="14">
        <f t="shared" si="76"/>
        <v>1.0223638822774381</v>
      </c>
      <c r="I1779" s="10" cm="1">
        <f t="array" ref="I1779">_xlfn.XLOOKUP(E1779,INDEX(CO2yr,,1), INDEX(CO2yr,,2),-9,-1)</f>
        <v>363.05</v>
      </c>
      <c r="J1779" s="10" cm="1">
        <f t="array" ref="J1779">_xlfn.XLOOKUP(E1779,INDEX(CO2yr,,1), INDEX(CO2yr,,2),-9,1)</f>
        <v>365.7</v>
      </c>
    </row>
    <row r="1780" spans="5:10">
      <c r="E1780" s="5">
        <v>1997.7083333333333</v>
      </c>
      <c r="F1780">
        <v>363.83</v>
      </c>
      <c r="G1780" s="12">
        <f t="shared" si="75"/>
        <v>8.5071206966640478</v>
      </c>
      <c r="H1780" s="14">
        <f t="shared" si="76"/>
        <v>1.0222924210736131</v>
      </c>
      <c r="I1780" s="10" cm="1">
        <f t="array" ref="I1780">_xlfn.XLOOKUP(E1780,INDEX(CO2yr,,1), INDEX(CO2yr,,2),-9,-1)</f>
        <v>363.05</v>
      </c>
      <c r="J1780" s="10" cm="1">
        <f t="array" ref="J1780">_xlfn.XLOOKUP(E1780,INDEX(CO2yr,,1), INDEX(CO2yr,,2),-9,1)</f>
        <v>365.7</v>
      </c>
    </row>
    <row r="1781" spans="5:10">
      <c r="E1781" s="5">
        <v>1997.7916666666665</v>
      </c>
      <c r="F1781">
        <v>364.28</v>
      </c>
      <c r="G1781" s="12">
        <f t="shared" si="75"/>
        <v>8.5089039790006744</v>
      </c>
      <c r="H1781" s="14">
        <f t="shared" si="76"/>
        <v>1.0225067163777908</v>
      </c>
      <c r="I1781" s="10" cm="1">
        <f t="array" ref="I1781">_xlfn.XLOOKUP(E1781,INDEX(CO2yr,,1), INDEX(CO2yr,,2),-9,-1)</f>
        <v>363.05</v>
      </c>
      <c r="J1781" s="10" cm="1">
        <f t="array" ref="J1781">_xlfn.XLOOKUP(E1781,INDEX(CO2yr,,1), INDEX(CO2yr,,2),-9,1)</f>
        <v>365.7</v>
      </c>
    </row>
    <row r="1782" spans="5:10">
      <c r="E1782" s="5">
        <v>1997.875</v>
      </c>
      <c r="F1782">
        <v>364.71</v>
      </c>
      <c r="G1782" s="12">
        <f t="shared" si="75"/>
        <v>8.5106059473117082</v>
      </c>
      <c r="H1782" s="14">
        <f t="shared" si="76"/>
        <v>1.0227112402545897</v>
      </c>
      <c r="I1782" s="10" cm="1">
        <f t="array" ref="I1782">_xlfn.XLOOKUP(E1782,INDEX(CO2yr,,1), INDEX(CO2yr,,2),-9,-1)</f>
        <v>363.05</v>
      </c>
      <c r="J1782" s="10" cm="1">
        <f t="array" ref="J1782">_xlfn.XLOOKUP(E1782,INDEX(CO2yr,,1), INDEX(CO2yr,,2),-9,1)</f>
        <v>365.7</v>
      </c>
    </row>
    <row r="1783" spans="5:10">
      <c r="E1783" s="5">
        <v>1997.9583333333333</v>
      </c>
      <c r="F1783">
        <v>365.28</v>
      </c>
      <c r="G1783" s="12">
        <f t="shared" si="75"/>
        <v>8.5128589544499764</v>
      </c>
      <c r="H1783" s="14">
        <f t="shared" si="76"/>
        <v>1.0229819819313803</v>
      </c>
      <c r="I1783" s="10" cm="1">
        <f t="array" ref="I1783">_xlfn.XLOOKUP(E1783,INDEX(CO2yr,,1), INDEX(CO2yr,,2),-9,-1)</f>
        <v>363.05</v>
      </c>
      <c r="J1783" s="10" cm="1">
        <f t="array" ref="J1783">_xlfn.XLOOKUP(E1783,INDEX(CO2yr,,1), INDEX(CO2yr,,2),-9,1)</f>
        <v>365.7</v>
      </c>
    </row>
    <row r="1784" spans="5:10">
      <c r="E1784" s="5">
        <v>1998.0416666666665</v>
      </c>
      <c r="F1784">
        <v>365.19</v>
      </c>
      <c r="G1784" s="12">
        <f t="shared" si="75"/>
        <v>8.5125034503106232</v>
      </c>
      <c r="H1784" s="14">
        <f t="shared" si="76"/>
        <v>1.0229392613446766</v>
      </c>
      <c r="I1784" s="10" cm="1">
        <f t="array" ref="I1784">_xlfn.XLOOKUP(E1784,INDEX(CO2yr,,1), INDEX(CO2yr,,2),-9,-1)</f>
        <v>365.7</v>
      </c>
      <c r="J1784" s="10" cm="1">
        <f t="array" ref="J1784">_xlfn.XLOOKUP(E1784,INDEX(CO2yr,,1), INDEX(CO2yr,,2),-9,1)</f>
        <v>367.8</v>
      </c>
    </row>
    <row r="1785" spans="5:10">
      <c r="E1785" s="5">
        <v>1998.125</v>
      </c>
      <c r="F1785">
        <v>365.29</v>
      </c>
      <c r="G1785" s="12">
        <f t="shared" si="75"/>
        <v>8.5128984495029094</v>
      </c>
      <c r="H1785" s="14">
        <f t="shared" si="76"/>
        <v>1.022986728013483</v>
      </c>
      <c r="I1785" s="10" cm="1">
        <f t="array" ref="I1785">_xlfn.XLOOKUP(E1785,INDEX(CO2yr,,1), INDEX(CO2yr,,2),-9,-1)</f>
        <v>365.7</v>
      </c>
      <c r="J1785" s="10" cm="1">
        <f t="array" ref="J1785">_xlfn.XLOOKUP(E1785,INDEX(CO2yr,,1), INDEX(CO2yr,,2),-9,1)</f>
        <v>367.8</v>
      </c>
    </row>
    <row r="1786" spans="5:10">
      <c r="E1786" s="5">
        <v>1998.2083333333333</v>
      </c>
      <c r="F1786">
        <v>365.73</v>
      </c>
      <c r="G1786" s="12">
        <f t="shared" si="75"/>
        <v>8.5146351623005021</v>
      </c>
      <c r="H1786" s="14">
        <f t="shared" si="76"/>
        <v>1.0231954271014432</v>
      </c>
      <c r="I1786" s="10" cm="1">
        <f t="array" ref="I1786">_xlfn.XLOOKUP(E1786,INDEX(CO2yr,,1), INDEX(CO2yr,,2),-9,-1)</f>
        <v>365.7</v>
      </c>
      <c r="J1786" s="10" cm="1">
        <f t="array" ref="J1786">_xlfn.XLOOKUP(E1786,INDEX(CO2yr,,1), INDEX(CO2yr,,2),-9,1)</f>
        <v>367.8</v>
      </c>
    </row>
    <row r="1787" spans="5:10">
      <c r="E1787" s="5">
        <v>1998.2916666666665</v>
      </c>
      <c r="F1787">
        <v>366.17</v>
      </c>
      <c r="G1787" s="12">
        <f t="shared" si="75"/>
        <v>8.5163697869608761</v>
      </c>
      <c r="H1787" s="14">
        <f t="shared" si="76"/>
        <v>1.0234038752599843</v>
      </c>
      <c r="I1787" s="10" cm="1">
        <f t="array" ref="I1787">_xlfn.XLOOKUP(E1787,INDEX(CO2yr,,1), INDEX(CO2yr,,2),-9,-1)</f>
        <v>365.7</v>
      </c>
      <c r="J1787" s="10" cm="1">
        <f t="array" ref="J1787">_xlfn.XLOOKUP(E1787,INDEX(CO2yr,,1), INDEX(CO2yr,,2),-9,1)</f>
        <v>367.8</v>
      </c>
    </row>
    <row r="1788" spans="5:10">
      <c r="E1788" s="5">
        <v>1998.375</v>
      </c>
      <c r="F1788">
        <v>366.68</v>
      </c>
      <c r="G1788" s="12">
        <f t="shared" si="75"/>
        <v>8.5183777683748918</v>
      </c>
      <c r="H1788" s="14">
        <f t="shared" si="76"/>
        <v>1.0236451724337756</v>
      </c>
      <c r="I1788" s="10" cm="1">
        <f t="array" ref="I1788">_xlfn.XLOOKUP(E1788,INDEX(CO2yr,,1), INDEX(CO2yr,,2),-9,-1)</f>
        <v>365.7</v>
      </c>
      <c r="J1788" s="10" cm="1">
        <f t="array" ref="J1788">_xlfn.XLOOKUP(E1788,INDEX(CO2yr,,1), INDEX(CO2yr,,2),-9,1)</f>
        <v>367.8</v>
      </c>
    </row>
    <row r="1789" spans="5:10">
      <c r="E1789" s="5">
        <v>1998.4583333333333</v>
      </c>
      <c r="F1789">
        <v>366.95</v>
      </c>
      <c r="G1789" s="12">
        <f t="shared" si="75"/>
        <v>8.5194396869949784</v>
      </c>
      <c r="H1789" s="14">
        <f t="shared" si="76"/>
        <v>1.0237727821616518</v>
      </c>
      <c r="I1789" s="10" cm="1">
        <f t="array" ref="I1789">_xlfn.XLOOKUP(E1789,INDEX(CO2yr,,1), INDEX(CO2yr,,2),-9,-1)</f>
        <v>365.7</v>
      </c>
      <c r="J1789" s="10" cm="1">
        <f t="array" ref="J1789">_xlfn.XLOOKUP(E1789,INDEX(CO2yr,,1), INDEX(CO2yr,,2),-9,1)</f>
        <v>367.8</v>
      </c>
    </row>
    <row r="1790" spans="5:10">
      <c r="E1790" s="5">
        <v>1998.5416666666665</v>
      </c>
      <c r="F1790">
        <v>367.29</v>
      </c>
      <c r="G1790" s="12">
        <f t="shared" si="75"/>
        <v>8.5207758069256894</v>
      </c>
      <c r="H1790" s="14">
        <f t="shared" si="76"/>
        <v>1.0239333423943691</v>
      </c>
      <c r="I1790" s="10" cm="1">
        <f t="array" ref="I1790">_xlfn.XLOOKUP(E1790,INDEX(CO2yr,,1), INDEX(CO2yr,,2),-9,-1)</f>
        <v>365.7</v>
      </c>
      <c r="J1790" s="10" cm="1">
        <f t="array" ref="J1790">_xlfn.XLOOKUP(E1790,INDEX(CO2yr,,1), INDEX(CO2yr,,2),-9,1)</f>
        <v>367.8</v>
      </c>
    </row>
    <row r="1791" spans="5:10">
      <c r="E1791" s="5">
        <v>1998.625</v>
      </c>
      <c r="F1791">
        <v>367.69</v>
      </c>
      <c r="G1791" s="12">
        <f t="shared" si="75"/>
        <v>8.5223461301272181</v>
      </c>
      <c r="H1791" s="14">
        <f t="shared" si="76"/>
        <v>1.0241220466063816</v>
      </c>
      <c r="I1791" s="10" cm="1">
        <f t="array" ref="I1791">_xlfn.XLOOKUP(E1791,INDEX(CO2yr,,1), INDEX(CO2yr,,2),-9,-1)</f>
        <v>365.7</v>
      </c>
      <c r="J1791" s="10" cm="1">
        <f t="array" ref="J1791">_xlfn.XLOOKUP(E1791,INDEX(CO2yr,,1), INDEX(CO2yr,,2),-9,1)</f>
        <v>367.8</v>
      </c>
    </row>
    <row r="1792" spans="5:10">
      <c r="E1792" s="5">
        <v>1998.7083333333333</v>
      </c>
      <c r="F1792">
        <v>367.51</v>
      </c>
      <c r="G1792" s="12">
        <f t="shared" si="75"/>
        <v>8.5216396961975427</v>
      </c>
      <c r="H1792" s="14">
        <f t="shared" si="76"/>
        <v>1.0240371551280487</v>
      </c>
      <c r="I1792" s="10" cm="1">
        <f t="array" ref="I1792">_xlfn.XLOOKUP(E1792,INDEX(CO2yr,,1), INDEX(CO2yr,,2),-9,-1)</f>
        <v>365.7</v>
      </c>
      <c r="J1792" s="10" cm="1">
        <f t="array" ref="J1792">_xlfn.XLOOKUP(E1792,INDEX(CO2yr,,1), INDEX(CO2yr,,2),-9,1)</f>
        <v>367.8</v>
      </c>
    </row>
    <row r="1793" spans="5:10">
      <c r="E1793" s="5">
        <v>1998.7916666666665</v>
      </c>
      <c r="F1793">
        <v>367.82</v>
      </c>
      <c r="G1793" s="12">
        <f t="shared" si="75"/>
        <v>8.5228561173667359</v>
      </c>
      <c r="H1793" s="14">
        <f t="shared" si="76"/>
        <v>1.0241833312769997</v>
      </c>
      <c r="I1793" s="10" cm="1">
        <f t="array" ref="I1793">_xlfn.XLOOKUP(E1793,INDEX(CO2yr,,1), INDEX(CO2yr,,2),-9,-1)</f>
        <v>365.7</v>
      </c>
      <c r="J1793" s="10" cm="1">
        <f t="array" ref="J1793">_xlfn.XLOOKUP(E1793,INDEX(CO2yr,,1), INDEX(CO2yr,,2),-9,1)</f>
        <v>367.8</v>
      </c>
    </row>
    <row r="1794" spans="5:10">
      <c r="E1794" s="5">
        <v>1998.875</v>
      </c>
      <c r="F1794">
        <v>367.7</v>
      </c>
      <c r="G1794" s="12">
        <f t="shared" si="75"/>
        <v>8.5223853663159339</v>
      </c>
      <c r="H1794" s="14">
        <f t="shared" si="76"/>
        <v>1.024126761581023</v>
      </c>
      <c r="I1794" s="10" cm="1">
        <f t="array" ref="I1794">_xlfn.XLOOKUP(E1794,INDEX(CO2yr,,1), INDEX(CO2yr,,2),-9,-1)</f>
        <v>365.7</v>
      </c>
      <c r="J1794" s="10" cm="1">
        <f t="array" ref="J1794">_xlfn.XLOOKUP(E1794,INDEX(CO2yr,,1), INDEX(CO2yr,,2),-9,1)</f>
        <v>367.8</v>
      </c>
    </row>
    <row r="1795" spans="5:10">
      <c r="E1795" s="5">
        <v>1998.9583333333333</v>
      </c>
      <c r="F1795">
        <v>368.05</v>
      </c>
      <c r="G1795" s="12">
        <f t="shared" si="75"/>
        <v>8.5237579610897019</v>
      </c>
      <c r="H1795" s="14">
        <f t="shared" si="76"/>
        <v>1.0242917049601592</v>
      </c>
      <c r="I1795" s="10" cm="1">
        <f t="array" ref="I1795">_xlfn.XLOOKUP(E1795,INDEX(CO2yr,,1), INDEX(CO2yr,,2),-9,-1)</f>
        <v>365.7</v>
      </c>
      <c r="J1795" s="10" cm="1">
        <f t="array" ref="J1795">_xlfn.XLOOKUP(E1795,INDEX(CO2yr,,1), INDEX(CO2yr,,2),-9,1)</f>
        <v>367.8</v>
      </c>
    </row>
    <row r="1796" spans="5:10">
      <c r="E1796" s="5">
        <v>1999.0416666666665</v>
      </c>
      <c r="F1796">
        <v>368.13</v>
      </c>
      <c r="G1796" s="12">
        <f t="shared" si="75"/>
        <v>8.5240715137635732</v>
      </c>
      <c r="H1796" s="14">
        <f t="shared" si="76"/>
        <v>1.0243293842800532</v>
      </c>
      <c r="I1796" s="10" cm="1">
        <f t="array" ref="I1796">_xlfn.XLOOKUP(E1796,INDEX(CO2yr,,1), INDEX(CO2yr,,2),-9,-1)</f>
        <v>367.8</v>
      </c>
      <c r="J1796" s="10" cm="1">
        <f t="array" ref="J1796">_xlfn.XLOOKUP(E1796,INDEX(CO2yr,,1), INDEX(CO2yr,,2),-9,1)</f>
        <v>368.96</v>
      </c>
    </row>
    <row r="1797" spans="5:10">
      <c r="E1797" s="5">
        <v>1999.125</v>
      </c>
      <c r="F1797">
        <v>368.46</v>
      </c>
      <c r="G1797" s="12">
        <f t="shared" si="75"/>
        <v>8.5253641986909994</v>
      </c>
      <c r="H1797" s="14">
        <f t="shared" si="76"/>
        <v>1.0244847249706657</v>
      </c>
      <c r="I1797" s="10" cm="1">
        <f t="array" ref="I1797">_xlfn.XLOOKUP(E1797,INDEX(CO2yr,,1), INDEX(CO2yr,,2),-9,-1)</f>
        <v>367.8</v>
      </c>
      <c r="J1797" s="10" cm="1">
        <f t="array" ref="J1797">_xlfn.XLOOKUP(E1797,INDEX(CO2yr,,1), INDEX(CO2yr,,2),-9,1)</f>
        <v>368.96</v>
      </c>
    </row>
    <row r="1798" spans="5:10">
      <c r="E1798" s="5">
        <v>1999.2083333333333</v>
      </c>
      <c r="F1798">
        <v>368.24</v>
      </c>
      <c r="G1798" s="12">
        <f t="shared" si="75"/>
        <v>8.5245025374491625</v>
      </c>
      <c r="H1798" s="14">
        <f t="shared" si="76"/>
        <v>1.0243811799771865</v>
      </c>
      <c r="I1798" s="10" cm="1">
        <f t="array" ref="I1798">_xlfn.XLOOKUP(E1798,INDEX(CO2yr,,1), INDEX(CO2yr,,2),-9,-1)</f>
        <v>367.8</v>
      </c>
      <c r="J1798" s="10" cm="1">
        <f t="array" ref="J1798">_xlfn.XLOOKUP(E1798,INDEX(CO2yr,,1), INDEX(CO2yr,,2),-9,1)</f>
        <v>368.96</v>
      </c>
    </row>
    <row r="1799" spans="5:10">
      <c r="E1799" s="5">
        <v>1999.2916666666665</v>
      </c>
      <c r="F1799">
        <v>368.62</v>
      </c>
      <c r="G1799" s="12">
        <f t="shared" si="75"/>
        <v>8.5259905383289425</v>
      </c>
      <c r="H1799" s="14">
        <f t="shared" si="76"/>
        <v>1.0245599915958516</v>
      </c>
      <c r="I1799" s="10" cm="1">
        <f t="array" ref="I1799">_xlfn.XLOOKUP(E1799,INDEX(CO2yr,,1), INDEX(CO2yr,,2),-9,-1)</f>
        <v>367.8</v>
      </c>
      <c r="J1799" s="10" cm="1">
        <f t="array" ref="J1799">_xlfn.XLOOKUP(E1799,INDEX(CO2yr,,1), INDEX(CO2yr,,2),-9,1)</f>
        <v>368.96</v>
      </c>
    </row>
    <row r="1800" spans="5:10">
      <c r="E1800" s="5">
        <v>1999.375</v>
      </c>
      <c r="F1800">
        <v>368.31</v>
      </c>
      <c r="G1800" s="12">
        <f t="shared" si="75"/>
        <v>8.5247767582167029</v>
      </c>
      <c r="H1800" s="14">
        <f t="shared" si="76"/>
        <v>1.0244141328201464</v>
      </c>
      <c r="I1800" s="10" cm="1">
        <f t="array" ref="I1800">_xlfn.XLOOKUP(E1800,INDEX(CO2yr,,1), INDEX(CO2yr,,2),-9,-1)</f>
        <v>367.8</v>
      </c>
      <c r="J1800" s="10" cm="1">
        <f t="array" ref="J1800">_xlfn.XLOOKUP(E1800,INDEX(CO2yr,,1), INDEX(CO2yr,,2),-9,1)</f>
        <v>368.96</v>
      </c>
    </row>
    <row r="1801" spans="5:10">
      <c r="E1801" s="5">
        <v>1999.4583333333333</v>
      </c>
      <c r="F1801">
        <v>368.29</v>
      </c>
      <c r="G1801" s="12">
        <f t="shared" ref="G1801:G1864" si="77">LOG(F1801,2)</f>
        <v>8.5246984147444671</v>
      </c>
      <c r="H1801" s="14">
        <f t="shared" ref="H1801:H1864" si="78">G1801/$G$6</f>
        <v>1.0244047183612757</v>
      </c>
      <c r="I1801" s="10" cm="1">
        <f t="array" ref="I1801">_xlfn.XLOOKUP(E1801,INDEX(CO2yr,,1), INDEX(CO2yr,,2),-9,-1)</f>
        <v>367.8</v>
      </c>
      <c r="J1801" s="10" cm="1">
        <f t="array" ref="J1801">_xlfn.XLOOKUP(E1801,INDEX(CO2yr,,1), INDEX(CO2yr,,2),-9,1)</f>
        <v>368.96</v>
      </c>
    </row>
    <row r="1802" spans="5:10">
      <c r="E1802" s="5">
        <v>1999.5416666666665</v>
      </c>
      <c r="F1802">
        <v>368.93</v>
      </c>
      <c r="G1802" s="12">
        <f t="shared" si="77"/>
        <v>8.52720329811204</v>
      </c>
      <c r="H1802" s="14">
        <f t="shared" si="78"/>
        <v>1.0247057277595961</v>
      </c>
      <c r="I1802" s="10" cm="1">
        <f t="array" ref="I1802">_xlfn.XLOOKUP(E1802,INDEX(CO2yr,,1), INDEX(CO2yr,,2),-9,-1)</f>
        <v>367.8</v>
      </c>
      <c r="J1802" s="10" cm="1">
        <f t="array" ref="J1802">_xlfn.XLOOKUP(E1802,INDEX(CO2yr,,1), INDEX(CO2yr,,2),-9,1)</f>
        <v>368.96</v>
      </c>
    </row>
    <row r="1803" spans="5:10">
      <c r="E1803" s="5">
        <v>1999.625</v>
      </c>
      <c r="F1803">
        <v>368.63</v>
      </c>
      <c r="G1803" s="12">
        <f t="shared" si="77"/>
        <v>8.5260296755291041</v>
      </c>
      <c r="H1803" s="14">
        <f t="shared" si="78"/>
        <v>1.0245646946751348</v>
      </c>
      <c r="I1803" s="10" cm="1">
        <f t="array" ref="I1803">_xlfn.XLOOKUP(E1803,INDEX(CO2yr,,1), INDEX(CO2yr,,2),-9,-1)</f>
        <v>367.8</v>
      </c>
      <c r="J1803" s="10" cm="1">
        <f t="array" ref="J1803">_xlfn.XLOOKUP(E1803,INDEX(CO2yr,,1), INDEX(CO2yr,,2),-9,1)</f>
        <v>368.96</v>
      </c>
    </row>
    <row r="1804" spans="5:10">
      <c r="E1804" s="5">
        <v>1999.7083333333333</v>
      </c>
      <c r="F1804">
        <v>368.28</v>
      </c>
      <c r="G1804" s="12">
        <f t="shared" si="77"/>
        <v>8.5246592414129161</v>
      </c>
      <c r="H1804" s="14">
        <f t="shared" si="78"/>
        <v>1.0244000109401186</v>
      </c>
      <c r="I1804" s="10" cm="1">
        <f t="array" ref="I1804">_xlfn.XLOOKUP(E1804,INDEX(CO2yr,,1), INDEX(CO2yr,,2),-9,-1)</f>
        <v>367.8</v>
      </c>
      <c r="J1804" s="10" cm="1">
        <f t="array" ref="J1804">_xlfn.XLOOKUP(E1804,INDEX(CO2yr,,1), INDEX(CO2yr,,2),-9,1)</f>
        <v>368.96</v>
      </c>
    </row>
    <row r="1805" spans="5:10">
      <c r="E1805" s="5">
        <v>1999.7916666666665</v>
      </c>
      <c r="F1805">
        <v>368.8</v>
      </c>
      <c r="G1805" s="12">
        <f t="shared" si="77"/>
        <v>8.5266948455419769</v>
      </c>
      <c r="H1805" s="14">
        <f t="shared" si="78"/>
        <v>1.024644627508714</v>
      </c>
      <c r="I1805" s="10" cm="1">
        <f t="array" ref="I1805">_xlfn.XLOOKUP(E1805,INDEX(CO2yr,,1), INDEX(CO2yr,,2),-9,-1)</f>
        <v>367.8</v>
      </c>
      <c r="J1805" s="10" cm="1">
        <f t="array" ref="J1805">_xlfn.XLOOKUP(E1805,INDEX(CO2yr,,1), INDEX(CO2yr,,2),-9,1)</f>
        <v>368.96</v>
      </c>
    </row>
    <row r="1806" spans="5:10">
      <c r="E1806" s="5">
        <v>1999.875</v>
      </c>
      <c r="F1806">
        <v>368.86</v>
      </c>
      <c r="G1806" s="12">
        <f t="shared" si="77"/>
        <v>8.5269295382259873</v>
      </c>
      <c r="H1806" s="14">
        <f t="shared" si="78"/>
        <v>1.0246728303003165</v>
      </c>
      <c r="I1806" s="10" cm="1">
        <f t="array" ref="I1806">_xlfn.XLOOKUP(E1806,INDEX(CO2yr,,1), INDEX(CO2yr,,2),-9,-1)</f>
        <v>367.8</v>
      </c>
      <c r="J1806" s="10" cm="1">
        <f t="array" ref="J1806">_xlfn.XLOOKUP(E1806,INDEX(CO2yr,,1), INDEX(CO2yr,,2),-9,1)</f>
        <v>368.96</v>
      </c>
    </row>
    <row r="1807" spans="5:10">
      <c r="E1807" s="5">
        <v>1999.9583333333333</v>
      </c>
      <c r="F1807">
        <v>368.93</v>
      </c>
      <c r="G1807" s="12">
        <f t="shared" si="77"/>
        <v>8.52720329811204</v>
      </c>
      <c r="H1807" s="14">
        <f t="shared" si="78"/>
        <v>1.0247057277595961</v>
      </c>
      <c r="I1807" s="10" cm="1">
        <f t="array" ref="I1807">_xlfn.XLOOKUP(E1807,INDEX(CO2yr,,1), INDEX(CO2yr,,2),-9,-1)</f>
        <v>367.8</v>
      </c>
      <c r="J1807" s="10" cm="1">
        <f t="array" ref="J1807">_xlfn.XLOOKUP(E1807,INDEX(CO2yr,,1), INDEX(CO2yr,,2),-9,1)</f>
        <v>368.96</v>
      </c>
    </row>
    <row r="1808" spans="5:10">
      <c r="E1808" s="5">
        <v>2000.0416666666665</v>
      </c>
      <c r="F1808">
        <v>369.24</v>
      </c>
      <c r="G1808" s="12">
        <f t="shared" si="77"/>
        <v>8.5284150392799773</v>
      </c>
      <c r="H1808" s="14">
        <f t="shared" si="78"/>
        <v>1.0248513415173475</v>
      </c>
      <c r="I1808" s="10" cm="1">
        <f t="array" ref="I1808">_xlfn.XLOOKUP(E1808,INDEX(CO2yr,,1), INDEX(CO2yr,,2),-9,-1)</f>
        <v>368.96</v>
      </c>
      <c r="J1808" s="10" cm="1">
        <f t="array" ref="J1808">_xlfn.XLOOKUP(E1808,INDEX(CO2yr,,1), INDEX(CO2yr,,2),-9,1)</f>
        <v>370.57</v>
      </c>
    </row>
    <row r="1809" spans="5:10">
      <c r="E1809" s="5">
        <v>2000.125</v>
      </c>
      <c r="F1809">
        <v>368.99</v>
      </c>
      <c r="G1809" s="12">
        <f t="shared" si="77"/>
        <v>8.5274379081040284</v>
      </c>
      <c r="H1809" s="14">
        <f t="shared" si="78"/>
        <v>1.0247339206141788</v>
      </c>
      <c r="I1809" s="10" cm="1">
        <f t="array" ref="I1809">_xlfn.XLOOKUP(E1809,INDEX(CO2yr,,1), INDEX(CO2yr,,2),-9,-1)</f>
        <v>368.96</v>
      </c>
      <c r="J1809" s="10" cm="1">
        <f t="array" ref="J1809">_xlfn.XLOOKUP(E1809,INDEX(CO2yr,,1), INDEX(CO2yr,,2),-9,1)</f>
        <v>370.57</v>
      </c>
    </row>
    <row r="1810" spans="5:10">
      <c r="E1810" s="5">
        <v>2000.2083333333333</v>
      </c>
      <c r="F1810">
        <v>369.24</v>
      </c>
      <c r="G1810" s="12">
        <f t="shared" si="77"/>
        <v>8.5284150392799773</v>
      </c>
      <c r="H1810" s="14">
        <f t="shared" si="78"/>
        <v>1.0248513415173475</v>
      </c>
      <c r="I1810" s="10" cm="1">
        <f t="array" ref="I1810">_xlfn.XLOOKUP(E1810,INDEX(CO2yr,,1), INDEX(CO2yr,,2),-9,-1)</f>
        <v>368.96</v>
      </c>
      <c r="J1810" s="10" cm="1">
        <f t="array" ref="J1810">_xlfn.XLOOKUP(E1810,INDEX(CO2yr,,1), INDEX(CO2yr,,2),-9,1)</f>
        <v>370.57</v>
      </c>
    </row>
    <row r="1811" spans="5:10">
      <c r="E1811" s="5">
        <v>2000.2916666666665</v>
      </c>
      <c r="F1811">
        <v>369.44</v>
      </c>
      <c r="G1811" s="12">
        <f t="shared" si="77"/>
        <v>8.5291962679993905</v>
      </c>
      <c r="H1811" s="14">
        <f t="shared" si="78"/>
        <v>1.0249452210128265</v>
      </c>
      <c r="I1811" s="10" cm="1">
        <f t="array" ref="I1811">_xlfn.XLOOKUP(E1811,INDEX(CO2yr,,1), INDEX(CO2yr,,2),-9,-1)</f>
        <v>368.96</v>
      </c>
      <c r="J1811" s="10" cm="1">
        <f t="array" ref="J1811">_xlfn.XLOOKUP(E1811,INDEX(CO2yr,,1), INDEX(CO2yr,,2),-9,1)</f>
        <v>370.57</v>
      </c>
    </row>
    <row r="1812" spans="5:10">
      <c r="E1812" s="5">
        <v>2000.375</v>
      </c>
      <c r="F1812">
        <v>368.87</v>
      </c>
      <c r="G1812" s="12">
        <f t="shared" si="77"/>
        <v>8.526968649961745</v>
      </c>
      <c r="H1812" s="14">
        <f t="shared" si="78"/>
        <v>1.024677530319567</v>
      </c>
      <c r="I1812" s="10" cm="1">
        <f t="array" ref="I1812">_xlfn.XLOOKUP(E1812,INDEX(CO2yr,,1), INDEX(CO2yr,,2),-9,-1)</f>
        <v>368.96</v>
      </c>
      <c r="J1812" s="10" cm="1">
        <f t="array" ref="J1812">_xlfn.XLOOKUP(E1812,INDEX(CO2yr,,1), INDEX(CO2yr,,2),-9,1)</f>
        <v>370.57</v>
      </c>
    </row>
    <row r="1813" spans="5:10">
      <c r="E1813" s="5">
        <v>2000.4583333333333</v>
      </c>
      <c r="F1813">
        <v>369.66</v>
      </c>
      <c r="G1813" s="12">
        <f t="shared" si="77"/>
        <v>8.530055131261113</v>
      </c>
      <c r="H1813" s="14">
        <f t="shared" si="78"/>
        <v>1.0250484297757563</v>
      </c>
      <c r="I1813" s="10" cm="1">
        <f t="array" ref="I1813">_xlfn.XLOOKUP(E1813,INDEX(CO2yr,,1), INDEX(CO2yr,,2),-9,-1)</f>
        <v>368.96</v>
      </c>
      <c r="J1813" s="10" cm="1">
        <f t="array" ref="J1813">_xlfn.XLOOKUP(E1813,INDEX(CO2yr,,1), INDEX(CO2yr,,2),-9,1)</f>
        <v>370.57</v>
      </c>
    </row>
    <row r="1814" spans="5:10">
      <c r="E1814" s="5">
        <v>2000.5416666666665</v>
      </c>
      <c r="F1814">
        <v>369.36</v>
      </c>
      <c r="G1814" s="12">
        <f t="shared" si="77"/>
        <v>8.5288838272746421</v>
      </c>
      <c r="H1814" s="14">
        <f t="shared" si="78"/>
        <v>1.0249076753147772</v>
      </c>
      <c r="I1814" s="10" cm="1">
        <f t="array" ref="I1814">_xlfn.XLOOKUP(E1814,INDEX(CO2yr,,1), INDEX(CO2yr,,2),-9,-1)</f>
        <v>368.96</v>
      </c>
      <c r="J1814" s="10" cm="1">
        <f t="array" ref="J1814">_xlfn.XLOOKUP(E1814,INDEX(CO2yr,,1), INDEX(CO2yr,,2),-9,1)</f>
        <v>370.57</v>
      </c>
    </row>
    <row r="1815" spans="5:10">
      <c r="E1815" s="5">
        <v>2000.625</v>
      </c>
      <c r="F1815">
        <v>369.87</v>
      </c>
      <c r="G1815" s="12">
        <f t="shared" si="77"/>
        <v>8.5308744785944999</v>
      </c>
      <c r="H1815" s="14">
        <f t="shared" si="78"/>
        <v>1.0251468899480067</v>
      </c>
      <c r="I1815" s="10" cm="1">
        <f t="array" ref="I1815">_xlfn.XLOOKUP(E1815,INDEX(CO2yr,,1), INDEX(CO2yr,,2),-9,-1)</f>
        <v>368.96</v>
      </c>
      <c r="J1815" s="10" cm="1">
        <f t="array" ref="J1815">_xlfn.XLOOKUP(E1815,INDEX(CO2yr,,1), INDEX(CO2yr,,2),-9,1)</f>
        <v>370.57</v>
      </c>
    </row>
    <row r="1816" spans="5:10">
      <c r="E1816" s="5">
        <v>2000.7083333333333</v>
      </c>
      <c r="F1816">
        <v>370.46</v>
      </c>
      <c r="G1816" s="12">
        <f t="shared" si="77"/>
        <v>8.533173967347695</v>
      </c>
      <c r="H1816" s="14">
        <f t="shared" si="78"/>
        <v>1.0254232172752606</v>
      </c>
      <c r="I1816" s="10" cm="1">
        <f t="array" ref="I1816">_xlfn.XLOOKUP(E1816,INDEX(CO2yr,,1), INDEX(CO2yr,,2),-9,-1)</f>
        <v>368.96</v>
      </c>
      <c r="J1816" s="10" cm="1">
        <f t="array" ref="J1816">_xlfn.XLOOKUP(E1816,INDEX(CO2yr,,1), INDEX(CO2yr,,2),-9,1)</f>
        <v>370.57</v>
      </c>
    </row>
    <row r="1817" spans="5:10">
      <c r="E1817" s="5">
        <v>2000.7916666666665</v>
      </c>
      <c r="F1817">
        <v>370.42</v>
      </c>
      <c r="G1817" s="12">
        <f t="shared" si="77"/>
        <v>8.5330181855701017</v>
      </c>
      <c r="H1817" s="14">
        <f t="shared" si="78"/>
        <v>1.0254044971305425</v>
      </c>
      <c r="I1817" s="10" cm="1">
        <f t="array" ref="I1817">_xlfn.XLOOKUP(E1817,INDEX(CO2yr,,1), INDEX(CO2yr,,2),-9,-1)</f>
        <v>368.96</v>
      </c>
      <c r="J1817" s="10" cm="1">
        <f t="array" ref="J1817">_xlfn.XLOOKUP(E1817,INDEX(CO2yr,,1), INDEX(CO2yr,,2),-9,1)</f>
        <v>370.57</v>
      </c>
    </row>
    <row r="1818" spans="5:10">
      <c r="E1818" s="5">
        <v>2000.875</v>
      </c>
      <c r="F1818">
        <v>370.48</v>
      </c>
      <c r="G1818" s="12">
        <f t="shared" si="77"/>
        <v>8.5332518519289682</v>
      </c>
      <c r="H1818" s="14">
        <f t="shared" si="78"/>
        <v>1.0254325765896506</v>
      </c>
      <c r="I1818" s="10" cm="1">
        <f t="array" ref="I1818">_xlfn.XLOOKUP(E1818,INDEX(CO2yr,,1), INDEX(CO2yr,,2),-9,-1)</f>
        <v>368.96</v>
      </c>
      <c r="J1818" s="10" cm="1">
        <f t="array" ref="J1818">_xlfn.XLOOKUP(E1818,INDEX(CO2yr,,1), INDEX(CO2yr,,2),-9,1)</f>
        <v>370.57</v>
      </c>
    </row>
    <row r="1819" spans="5:10">
      <c r="E1819" s="5">
        <v>2000.9583333333333</v>
      </c>
      <c r="F1819">
        <v>370.46</v>
      </c>
      <c r="G1819" s="12">
        <f t="shared" si="77"/>
        <v>8.533173967347695</v>
      </c>
      <c r="H1819" s="14">
        <f t="shared" si="78"/>
        <v>1.0254232172752606</v>
      </c>
      <c r="I1819" s="10" cm="1">
        <f t="array" ref="I1819">_xlfn.XLOOKUP(E1819,INDEX(CO2yr,,1), INDEX(CO2yr,,2),-9,-1)</f>
        <v>368.96</v>
      </c>
      <c r="J1819" s="10" cm="1">
        <f t="array" ref="J1819">_xlfn.XLOOKUP(E1819,INDEX(CO2yr,,1), INDEX(CO2yr,,2),-9,1)</f>
        <v>370.57</v>
      </c>
    </row>
    <row r="1820" spans="5:10">
      <c r="E1820" s="5">
        <v>2001.0416666666665</v>
      </c>
      <c r="F1820">
        <v>370.6</v>
      </c>
      <c r="G1820" s="12">
        <f t="shared" si="77"/>
        <v>8.5337190711399025</v>
      </c>
      <c r="H1820" s="14">
        <f t="shared" si="78"/>
        <v>1.025488721867865</v>
      </c>
      <c r="I1820" s="10" cm="1">
        <f t="array" ref="I1820">_xlfn.XLOOKUP(E1820,INDEX(CO2yr,,1), INDEX(CO2yr,,2),-9,-1)</f>
        <v>370.57</v>
      </c>
      <c r="J1820" s="10" cm="1">
        <f t="array" ref="J1820">_xlfn.XLOOKUP(E1820,INDEX(CO2yr,,1), INDEX(CO2yr,,2),-9,1)</f>
        <v>372.58</v>
      </c>
    </row>
    <row r="1821" spans="5:10">
      <c r="E1821" s="5">
        <v>2001.125</v>
      </c>
      <c r="F1821">
        <v>370.95</v>
      </c>
      <c r="G1821" s="12">
        <f t="shared" si="77"/>
        <v>8.5350809302237316</v>
      </c>
      <c r="H1821" s="14">
        <f t="shared" si="78"/>
        <v>1.0256523751495816</v>
      </c>
      <c r="I1821" s="10" cm="1">
        <f t="array" ref="I1821">_xlfn.XLOOKUP(E1821,INDEX(CO2yr,,1), INDEX(CO2yr,,2),-9,-1)</f>
        <v>370.57</v>
      </c>
      <c r="J1821" s="10" cm="1">
        <f t="array" ref="J1821">_xlfn.XLOOKUP(E1821,INDEX(CO2yr,,1), INDEX(CO2yr,,2),-9,1)</f>
        <v>372.58</v>
      </c>
    </row>
    <row r="1822" spans="5:10">
      <c r="E1822" s="5">
        <v>2001.2083333333333</v>
      </c>
      <c r="F1822">
        <v>371.06</v>
      </c>
      <c r="G1822" s="12">
        <f t="shared" si="77"/>
        <v>8.5355086777086981</v>
      </c>
      <c r="H1822" s="14">
        <f t="shared" si="78"/>
        <v>1.0257037771488722</v>
      </c>
      <c r="I1822" s="10" cm="1">
        <f t="array" ref="I1822">_xlfn.XLOOKUP(E1822,INDEX(CO2yr,,1), INDEX(CO2yr,,2),-9,-1)</f>
        <v>370.57</v>
      </c>
      <c r="J1822" s="10" cm="1">
        <f t="array" ref="J1822">_xlfn.XLOOKUP(E1822,INDEX(CO2yr,,1), INDEX(CO2yr,,2),-9,1)</f>
        <v>372.58</v>
      </c>
    </row>
    <row r="1823" spans="5:10">
      <c r="E1823" s="5">
        <v>2001.2916666666665</v>
      </c>
      <c r="F1823">
        <v>370.99</v>
      </c>
      <c r="G1823" s="12">
        <f t="shared" si="77"/>
        <v>8.5352364894379313</v>
      </c>
      <c r="H1823" s="14">
        <f t="shared" si="78"/>
        <v>1.0256710685490731</v>
      </c>
      <c r="I1823" s="10" cm="1">
        <f t="array" ref="I1823">_xlfn.XLOOKUP(E1823,INDEX(CO2yr,,1), INDEX(CO2yr,,2),-9,-1)</f>
        <v>370.57</v>
      </c>
      <c r="J1823" s="10" cm="1">
        <f t="array" ref="J1823">_xlfn.XLOOKUP(E1823,INDEX(CO2yr,,1), INDEX(CO2yr,,2),-9,1)</f>
        <v>372.58</v>
      </c>
    </row>
    <row r="1824" spans="5:10">
      <c r="E1824" s="5">
        <v>2001.375</v>
      </c>
      <c r="F1824">
        <v>371.11</v>
      </c>
      <c r="G1824" s="12">
        <f t="shared" si="77"/>
        <v>8.5357030664664055</v>
      </c>
      <c r="H1824" s="14">
        <f t="shared" si="78"/>
        <v>1.0257271366568459</v>
      </c>
      <c r="I1824" s="10" cm="1">
        <f t="array" ref="I1824">_xlfn.XLOOKUP(E1824,INDEX(CO2yr,,1), INDEX(CO2yr,,2),-9,-1)</f>
        <v>370.57</v>
      </c>
      <c r="J1824" s="10" cm="1">
        <f t="array" ref="J1824">_xlfn.XLOOKUP(E1824,INDEX(CO2yr,,1), INDEX(CO2yr,,2),-9,1)</f>
        <v>372.58</v>
      </c>
    </row>
    <row r="1825" spans="5:10">
      <c r="E1825" s="5">
        <v>2001.4583333333333</v>
      </c>
      <c r="F1825">
        <v>371.17</v>
      </c>
      <c r="G1825" s="12">
        <f t="shared" si="77"/>
        <v>8.5359362984075666</v>
      </c>
      <c r="H1825" s="14">
        <f t="shared" si="78"/>
        <v>1.0257551639124007</v>
      </c>
      <c r="I1825" s="10" cm="1">
        <f t="array" ref="I1825">_xlfn.XLOOKUP(E1825,INDEX(CO2yr,,1), INDEX(CO2yr,,2),-9,-1)</f>
        <v>370.57</v>
      </c>
      <c r="J1825" s="10" cm="1">
        <f t="array" ref="J1825">_xlfn.XLOOKUP(E1825,INDEX(CO2yr,,1), INDEX(CO2yr,,2),-9,1)</f>
        <v>372.58</v>
      </c>
    </row>
    <row r="1826" spans="5:10">
      <c r="E1826" s="5">
        <v>2001.5416666666665</v>
      </c>
      <c r="F1826">
        <v>371.08</v>
      </c>
      <c r="G1826" s="12">
        <f t="shared" si="77"/>
        <v>8.5355864363548424</v>
      </c>
      <c r="H1826" s="14">
        <f t="shared" si="78"/>
        <v>1.0257131213297603</v>
      </c>
      <c r="I1826" s="10" cm="1">
        <f t="array" ref="I1826">_xlfn.XLOOKUP(E1826,INDEX(CO2yr,,1), INDEX(CO2yr,,2),-9,-1)</f>
        <v>370.57</v>
      </c>
      <c r="J1826" s="10" cm="1">
        <f t="array" ref="J1826">_xlfn.XLOOKUP(E1826,INDEX(CO2yr,,1), INDEX(CO2yr,,2),-9,1)</f>
        <v>372.58</v>
      </c>
    </row>
    <row r="1827" spans="5:10">
      <c r="E1827" s="5">
        <v>2001.625</v>
      </c>
      <c r="F1827">
        <v>371.39</v>
      </c>
      <c r="G1827" s="12">
        <f t="shared" si="77"/>
        <v>8.5367911597474766</v>
      </c>
      <c r="H1827" s="14">
        <f t="shared" si="78"/>
        <v>1.0258578917682781</v>
      </c>
      <c r="I1827" s="10" cm="1">
        <f t="array" ref="I1827">_xlfn.XLOOKUP(E1827,INDEX(CO2yr,,1), INDEX(CO2yr,,2),-9,-1)</f>
        <v>370.57</v>
      </c>
      <c r="J1827" s="10" cm="1">
        <f t="array" ref="J1827">_xlfn.XLOOKUP(E1827,INDEX(CO2yr,,1), INDEX(CO2yr,,2),-9,1)</f>
        <v>372.58</v>
      </c>
    </row>
    <row r="1828" spans="5:10">
      <c r="E1828" s="5">
        <v>2001.7083333333333</v>
      </c>
      <c r="F1828">
        <v>371.61</v>
      </c>
      <c r="G1828" s="12">
        <f t="shared" si="77"/>
        <v>8.5376455148437653</v>
      </c>
      <c r="H1828" s="14">
        <f t="shared" si="78"/>
        <v>1.0259605587893519</v>
      </c>
      <c r="I1828" s="10" cm="1">
        <f t="array" ref="I1828">_xlfn.XLOOKUP(E1828,INDEX(CO2yr,,1), INDEX(CO2yr,,2),-9,-1)</f>
        <v>370.57</v>
      </c>
      <c r="J1828" s="10" cm="1">
        <f t="array" ref="J1828">_xlfn.XLOOKUP(E1828,INDEX(CO2yr,,1), INDEX(CO2yr,,2),-9,1)</f>
        <v>372.58</v>
      </c>
    </row>
    <row r="1829" spans="5:10">
      <c r="E1829" s="5">
        <v>2001.7916666666665</v>
      </c>
      <c r="F1829">
        <v>371.85</v>
      </c>
      <c r="G1829" s="12">
        <f t="shared" si="77"/>
        <v>8.5385769619205156</v>
      </c>
      <c r="H1829" s="14">
        <f t="shared" si="78"/>
        <v>1.026072489878747</v>
      </c>
      <c r="I1829" s="10" cm="1">
        <f t="array" ref="I1829">_xlfn.XLOOKUP(E1829,INDEX(CO2yr,,1), INDEX(CO2yr,,2),-9,-1)</f>
        <v>370.57</v>
      </c>
      <c r="J1829" s="10" cm="1">
        <f t="array" ref="J1829">_xlfn.XLOOKUP(E1829,INDEX(CO2yr,,1), INDEX(CO2yr,,2),-9,1)</f>
        <v>372.58</v>
      </c>
    </row>
    <row r="1830" spans="5:10">
      <c r="E1830" s="5">
        <v>2001.875</v>
      </c>
      <c r="F1830">
        <v>371.92</v>
      </c>
      <c r="G1830" s="12">
        <f t="shared" si="77"/>
        <v>8.5388485207442386</v>
      </c>
      <c r="H1830" s="14">
        <f t="shared" si="78"/>
        <v>1.026105122838507</v>
      </c>
      <c r="I1830" s="10" cm="1">
        <f t="array" ref="I1830">_xlfn.XLOOKUP(E1830,INDEX(CO2yr,,1), INDEX(CO2yr,,2),-9,-1)</f>
        <v>370.57</v>
      </c>
      <c r="J1830" s="10" cm="1">
        <f t="array" ref="J1830">_xlfn.XLOOKUP(E1830,INDEX(CO2yr,,1), INDEX(CO2yr,,2),-9,1)</f>
        <v>372.58</v>
      </c>
    </row>
    <row r="1831" spans="5:10">
      <c r="E1831" s="5">
        <v>2001.9583333333333</v>
      </c>
      <c r="F1831">
        <v>372.09</v>
      </c>
      <c r="G1831" s="12">
        <f t="shared" si="77"/>
        <v>8.539507808015161</v>
      </c>
      <c r="H1831" s="14">
        <f t="shared" si="78"/>
        <v>1.026184348748707</v>
      </c>
      <c r="I1831" s="10" cm="1">
        <f t="array" ref="I1831">_xlfn.XLOOKUP(E1831,INDEX(CO2yr,,1), INDEX(CO2yr,,2),-9,-1)</f>
        <v>370.57</v>
      </c>
      <c r="J1831" s="10" cm="1">
        <f t="array" ref="J1831">_xlfn.XLOOKUP(E1831,INDEX(CO2yr,,1), INDEX(CO2yr,,2),-9,1)</f>
        <v>372.58</v>
      </c>
    </row>
    <row r="1832" spans="5:10">
      <c r="E1832" s="5">
        <v>2002.0416666666665</v>
      </c>
      <c r="F1832">
        <v>372.48</v>
      </c>
      <c r="G1832" s="12">
        <f t="shared" si="77"/>
        <v>8.5410191531335595</v>
      </c>
      <c r="H1832" s="14">
        <f t="shared" si="78"/>
        <v>1.0263659656218249</v>
      </c>
      <c r="I1832" s="10" cm="1">
        <f t="array" ref="I1832">_xlfn.XLOOKUP(E1832,INDEX(CO2yr,,1), INDEX(CO2yr,,2),-9,-1)</f>
        <v>372.58</v>
      </c>
      <c r="J1832" s="10" cm="1">
        <f t="array" ref="J1832">_xlfn.XLOOKUP(E1832,INDEX(CO2yr,,1), INDEX(CO2yr,,2),-9,1)</f>
        <v>375.15</v>
      </c>
    </row>
    <row r="1833" spans="5:10">
      <c r="E1833" s="5">
        <v>2002.125</v>
      </c>
      <c r="F1833">
        <v>372.49</v>
      </c>
      <c r="G1833" s="12">
        <f t="shared" si="77"/>
        <v>8.541057884761436</v>
      </c>
      <c r="H1833" s="14">
        <f t="shared" si="78"/>
        <v>1.0263706199638809</v>
      </c>
      <c r="I1833" s="10" cm="1">
        <f t="array" ref="I1833">_xlfn.XLOOKUP(E1833,INDEX(CO2yr,,1), INDEX(CO2yr,,2),-9,-1)</f>
        <v>372.58</v>
      </c>
      <c r="J1833" s="10" cm="1">
        <f t="array" ref="J1833">_xlfn.XLOOKUP(E1833,INDEX(CO2yr,,1), INDEX(CO2yr,,2),-9,1)</f>
        <v>375.15</v>
      </c>
    </row>
    <row r="1834" spans="5:10">
      <c r="E1834" s="5">
        <v>2002.2083333333333</v>
      </c>
      <c r="F1834">
        <v>372.61</v>
      </c>
      <c r="G1834" s="12">
        <f t="shared" si="77"/>
        <v>8.5415225832083657</v>
      </c>
      <c r="H1834" s="14">
        <f t="shared" si="78"/>
        <v>1.0264264623243364</v>
      </c>
      <c r="I1834" s="10" cm="1">
        <f t="array" ref="I1834">_xlfn.XLOOKUP(E1834,INDEX(CO2yr,,1), INDEX(CO2yr,,2),-9,-1)</f>
        <v>372.58</v>
      </c>
      <c r="J1834" s="10" cm="1">
        <f t="array" ref="J1834">_xlfn.XLOOKUP(E1834,INDEX(CO2yr,,1), INDEX(CO2yr,,2),-9,1)</f>
        <v>375.15</v>
      </c>
    </row>
    <row r="1835" spans="5:10">
      <c r="E1835" s="5">
        <v>2002.2916666666665</v>
      </c>
      <c r="F1835">
        <v>372.54</v>
      </c>
      <c r="G1835" s="12">
        <f t="shared" si="77"/>
        <v>8.5412515273051</v>
      </c>
      <c r="H1835" s="14">
        <f t="shared" si="78"/>
        <v>1.0263938898000387</v>
      </c>
      <c r="I1835" s="10" cm="1">
        <f t="array" ref="I1835">_xlfn.XLOOKUP(E1835,INDEX(CO2yr,,1), INDEX(CO2yr,,2),-9,-1)</f>
        <v>372.58</v>
      </c>
      <c r="J1835" s="10" cm="1">
        <f t="array" ref="J1835">_xlfn.XLOOKUP(E1835,INDEX(CO2yr,,1), INDEX(CO2yr,,2),-9,1)</f>
        <v>375.15</v>
      </c>
    </row>
    <row r="1836" spans="5:10">
      <c r="E1836" s="5">
        <v>2002.375</v>
      </c>
      <c r="F1836">
        <v>372.98</v>
      </c>
      <c r="G1836" s="12">
        <f t="shared" si="77"/>
        <v>8.5429544618788089</v>
      </c>
      <c r="H1836" s="14">
        <f t="shared" si="78"/>
        <v>1.0265985297916835</v>
      </c>
      <c r="I1836" s="10" cm="1">
        <f t="array" ref="I1836">_xlfn.XLOOKUP(E1836,INDEX(CO2yr,,1), INDEX(CO2yr,,2),-9,-1)</f>
        <v>372.58</v>
      </c>
      <c r="J1836" s="10" cm="1">
        <f t="array" ref="J1836">_xlfn.XLOOKUP(E1836,INDEX(CO2yr,,1), INDEX(CO2yr,,2),-9,1)</f>
        <v>375.15</v>
      </c>
    </row>
    <row r="1837" spans="5:10">
      <c r="E1837" s="5">
        <v>2002.4583333333333</v>
      </c>
      <c r="F1837">
        <v>373.46</v>
      </c>
      <c r="G1837" s="12">
        <f t="shared" si="77"/>
        <v>8.5448099190222599</v>
      </c>
      <c r="H1837" s="14">
        <f t="shared" si="78"/>
        <v>1.0268214982722084</v>
      </c>
      <c r="I1837" s="10" cm="1">
        <f t="array" ref="I1837">_xlfn.XLOOKUP(E1837,INDEX(CO2yr,,1), INDEX(CO2yr,,2),-9,-1)</f>
        <v>372.58</v>
      </c>
      <c r="J1837" s="10" cm="1">
        <f t="array" ref="J1837">_xlfn.XLOOKUP(E1837,INDEX(CO2yr,,1), INDEX(CO2yr,,2),-9,1)</f>
        <v>375.15</v>
      </c>
    </row>
    <row r="1838" spans="5:10">
      <c r="E1838" s="5">
        <v>2002.5416666666665</v>
      </c>
      <c r="F1838">
        <v>373.58</v>
      </c>
      <c r="G1838" s="12">
        <f t="shared" si="77"/>
        <v>8.5452734106864163</v>
      </c>
      <c r="H1838" s="14">
        <f t="shared" si="78"/>
        <v>1.0268771956147515</v>
      </c>
      <c r="I1838" s="10" cm="1">
        <f t="array" ref="I1838">_xlfn.XLOOKUP(E1838,INDEX(CO2yr,,1), INDEX(CO2yr,,2),-9,-1)</f>
        <v>372.58</v>
      </c>
      <c r="J1838" s="10" cm="1">
        <f t="array" ref="J1838">_xlfn.XLOOKUP(E1838,INDEX(CO2yr,,1), INDEX(CO2yr,,2),-9,1)</f>
        <v>375.15</v>
      </c>
    </row>
    <row r="1839" spans="5:10">
      <c r="E1839" s="5">
        <v>2002.625</v>
      </c>
      <c r="F1839">
        <v>373.7</v>
      </c>
      <c r="G1839" s="12">
        <f t="shared" si="77"/>
        <v>8.545736753493383</v>
      </c>
      <c r="H1839" s="14">
        <f t="shared" si="78"/>
        <v>1.0269328750692708</v>
      </c>
      <c r="I1839" s="10" cm="1">
        <f t="array" ref="I1839">_xlfn.XLOOKUP(E1839,INDEX(CO2yr,,1), INDEX(CO2yr,,2),-9,-1)</f>
        <v>372.58</v>
      </c>
      <c r="J1839" s="10" cm="1">
        <f t="array" ref="J1839">_xlfn.XLOOKUP(E1839,INDEX(CO2yr,,1), INDEX(CO2yr,,2),-9,1)</f>
        <v>375.15</v>
      </c>
    </row>
    <row r="1840" spans="5:10">
      <c r="E1840" s="5">
        <v>2002.7083333333333</v>
      </c>
      <c r="F1840">
        <v>374.29</v>
      </c>
      <c r="G1840" s="12">
        <f t="shared" si="77"/>
        <v>8.548012693681498</v>
      </c>
      <c r="H1840" s="14">
        <f t="shared" si="78"/>
        <v>1.0272063725883598</v>
      </c>
      <c r="I1840" s="10" cm="1">
        <f t="array" ref="I1840">_xlfn.XLOOKUP(E1840,INDEX(CO2yr,,1), INDEX(CO2yr,,2),-9,-1)</f>
        <v>372.58</v>
      </c>
      <c r="J1840" s="10" cm="1">
        <f t="array" ref="J1840">_xlfn.XLOOKUP(E1840,INDEX(CO2yr,,1), INDEX(CO2yr,,2),-9,1)</f>
        <v>375.15</v>
      </c>
    </row>
    <row r="1841" spans="5:10">
      <c r="E1841" s="5">
        <v>2002.7916666666665</v>
      </c>
      <c r="F1841">
        <v>374.06</v>
      </c>
      <c r="G1841" s="12">
        <f t="shared" si="77"/>
        <v>8.547125889726523</v>
      </c>
      <c r="H1841" s="14">
        <f t="shared" si="78"/>
        <v>1.0270998062194936</v>
      </c>
      <c r="I1841" s="10" cm="1">
        <f t="array" ref="I1841">_xlfn.XLOOKUP(E1841,INDEX(CO2yr,,1), INDEX(CO2yr,,2),-9,-1)</f>
        <v>372.58</v>
      </c>
      <c r="J1841" s="10" cm="1">
        <f t="array" ref="J1841">_xlfn.XLOOKUP(E1841,INDEX(CO2yr,,1), INDEX(CO2yr,,2),-9,1)</f>
        <v>375.15</v>
      </c>
    </row>
    <row r="1842" spans="5:10">
      <c r="E1842" s="5">
        <v>2002.875</v>
      </c>
      <c r="F1842">
        <v>374.52</v>
      </c>
      <c r="G1842" s="12">
        <f t="shared" si="77"/>
        <v>8.5488989528656418</v>
      </c>
      <c r="H1842" s="14">
        <f t="shared" si="78"/>
        <v>1.0273128734926449</v>
      </c>
      <c r="I1842" s="10" cm="1">
        <f t="array" ref="I1842">_xlfn.XLOOKUP(E1842,INDEX(CO2yr,,1), INDEX(CO2yr,,2),-9,-1)</f>
        <v>372.58</v>
      </c>
      <c r="J1842" s="10" cm="1">
        <f t="array" ref="J1842">_xlfn.XLOOKUP(E1842,INDEX(CO2yr,,1), INDEX(CO2yr,,2),-9,1)</f>
        <v>375.15</v>
      </c>
    </row>
    <row r="1843" spans="5:10">
      <c r="E1843" s="5">
        <v>2002.9583333333333</v>
      </c>
      <c r="F1843">
        <v>374.72</v>
      </c>
      <c r="G1843" s="12">
        <f t="shared" si="77"/>
        <v>8.5496691707264905</v>
      </c>
      <c r="H1843" s="14">
        <f t="shared" si="78"/>
        <v>1.0274054298239579</v>
      </c>
      <c r="I1843" s="10" cm="1">
        <f t="array" ref="I1843">_xlfn.XLOOKUP(E1843,INDEX(CO2yr,,1), INDEX(CO2yr,,2),-9,-1)</f>
        <v>372.58</v>
      </c>
      <c r="J1843" s="10" cm="1">
        <f t="array" ref="J1843">_xlfn.XLOOKUP(E1843,INDEX(CO2yr,,1), INDEX(CO2yr,,2),-9,1)</f>
        <v>375.15</v>
      </c>
    </row>
    <row r="1844" spans="5:10">
      <c r="E1844" s="5">
        <v>2003.0416666666665</v>
      </c>
      <c r="F1844">
        <v>374.82</v>
      </c>
      <c r="G1844" s="12">
        <f t="shared" si="77"/>
        <v>8.5500541255119451</v>
      </c>
      <c r="H1844" s="14">
        <f t="shared" si="78"/>
        <v>1.0274516894661634</v>
      </c>
      <c r="I1844" s="10" cm="1">
        <f t="array" ref="I1844">_xlfn.XLOOKUP(E1844,INDEX(CO2yr,,1), INDEX(CO2yr,,2),-9,-1)</f>
        <v>375.15</v>
      </c>
      <c r="J1844" s="10" cm="1">
        <f t="array" ref="J1844">_xlfn.XLOOKUP(E1844,INDEX(CO2yr,,1), INDEX(CO2yr,,2),-9,1)</f>
        <v>376.95</v>
      </c>
    </row>
    <row r="1845" spans="5:10">
      <c r="E1845" s="5">
        <v>2003.125</v>
      </c>
      <c r="F1845">
        <v>374.95</v>
      </c>
      <c r="G1845" s="12">
        <f t="shared" si="77"/>
        <v>8.5505544132193627</v>
      </c>
      <c r="H1845" s="14">
        <f t="shared" si="78"/>
        <v>1.0275118085534416</v>
      </c>
      <c r="I1845" s="10" cm="1">
        <f t="array" ref="I1845">_xlfn.XLOOKUP(E1845,INDEX(CO2yr,,1), INDEX(CO2yr,,2),-9,-1)</f>
        <v>375.15</v>
      </c>
      <c r="J1845" s="10" cm="1">
        <f t="array" ref="J1845">_xlfn.XLOOKUP(E1845,INDEX(CO2yr,,1), INDEX(CO2yr,,2),-9,1)</f>
        <v>376.95</v>
      </c>
    </row>
    <row r="1846" spans="5:10">
      <c r="E1846" s="5">
        <v>2003.2083333333333</v>
      </c>
      <c r="F1846">
        <v>374.99</v>
      </c>
      <c r="G1846" s="12">
        <f t="shared" si="77"/>
        <v>8.5507083130025183</v>
      </c>
      <c r="H1846" s="14">
        <f t="shared" si="78"/>
        <v>1.0275303025407183</v>
      </c>
      <c r="I1846" s="10" cm="1">
        <f t="array" ref="I1846">_xlfn.XLOOKUP(E1846,INDEX(CO2yr,,1), INDEX(CO2yr,,2),-9,-1)</f>
        <v>375.15</v>
      </c>
      <c r="J1846" s="10" cm="1">
        <f t="array" ref="J1846">_xlfn.XLOOKUP(E1846,INDEX(CO2yr,,1), INDEX(CO2yr,,2),-9,1)</f>
        <v>376.95</v>
      </c>
    </row>
    <row r="1847" spans="5:10">
      <c r="E1847" s="5">
        <v>2003.2916666666665</v>
      </c>
      <c r="F1847">
        <v>375.24</v>
      </c>
      <c r="G1847" s="12">
        <f t="shared" si="77"/>
        <v>8.551669814871472</v>
      </c>
      <c r="H1847" s="14">
        <f t="shared" si="78"/>
        <v>1.0276458452852646</v>
      </c>
      <c r="I1847" s="10" cm="1">
        <f t="array" ref="I1847">_xlfn.XLOOKUP(E1847,INDEX(CO2yr,,1), INDEX(CO2yr,,2),-9,-1)</f>
        <v>375.15</v>
      </c>
      <c r="J1847" s="10" cm="1">
        <f t="array" ref="J1847">_xlfn.XLOOKUP(E1847,INDEX(CO2yr,,1), INDEX(CO2yr,,2),-9,1)</f>
        <v>376.95</v>
      </c>
    </row>
    <row r="1848" spans="5:10">
      <c r="E1848" s="5">
        <v>2003.375</v>
      </c>
      <c r="F1848">
        <v>375.73</v>
      </c>
      <c r="G1848" s="12">
        <f t="shared" si="77"/>
        <v>8.553552501717439</v>
      </c>
      <c r="H1848" s="14">
        <f t="shared" si="78"/>
        <v>1.0278720859326602</v>
      </c>
      <c r="I1848" s="10" cm="1">
        <f t="array" ref="I1848">_xlfn.XLOOKUP(E1848,INDEX(CO2yr,,1), INDEX(CO2yr,,2),-9,-1)</f>
        <v>375.15</v>
      </c>
      <c r="J1848" s="10" cm="1">
        <f t="array" ref="J1848">_xlfn.XLOOKUP(E1848,INDEX(CO2yr,,1), INDEX(CO2yr,,2),-9,1)</f>
        <v>376.95</v>
      </c>
    </row>
    <row r="1849" spans="5:10">
      <c r="E1849" s="5">
        <v>2003.4583333333333</v>
      </c>
      <c r="F1849">
        <v>376.21</v>
      </c>
      <c r="G1849" s="12">
        <f t="shared" si="77"/>
        <v>8.5553943872766265</v>
      </c>
      <c r="H1849" s="14">
        <f t="shared" si="78"/>
        <v>1.0280934235291024</v>
      </c>
      <c r="I1849" s="10" cm="1">
        <f t="array" ref="I1849">_xlfn.XLOOKUP(E1849,INDEX(CO2yr,,1), INDEX(CO2yr,,2),-9,-1)</f>
        <v>375.15</v>
      </c>
      <c r="J1849" s="10" cm="1">
        <f t="array" ref="J1849">_xlfn.XLOOKUP(E1849,INDEX(CO2yr,,1), INDEX(CO2yr,,2),-9,1)</f>
        <v>376.95</v>
      </c>
    </row>
    <row r="1850" spans="5:10">
      <c r="E1850" s="5">
        <v>2003.5416666666665</v>
      </c>
      <c r="F1850">
        <v>376.37</v>
      </c>
      <c r="G1850" s="12">
        <f t="shared" si="77"/>
        <v>8.556007826937579</v>
      </c>
      <c r="H1850" s="14">
        <f t="shared" si="78"/>
        <v>1.0281671399765984</v>
      </c>
      <c r="I1850" s="10" cm="1">
        <f t="array" ref="I1850">_xlfn.XLOOKUP(E1850,INDEX(CO2yr,,1), INDEX(CO2yr,,2),-9,-1)</f>
        <v>375.15</v>
      </c>
      <c r="J1850" s="10" cm="1">
        <f t="array" ref="J1850">_xlfn.XLOOKUP(E1850,INDEX(CO2yr,,1), INDEX(CO2yr,,2),-9,1)</f>
        <v>376.95</v>
      </c>
    </row>
    <row r="1851" spans="5:10">
      <c r="E1851" s="5">
        <v>2003.625</v>
      </c>
      <c r="F1851">
        <v>376.27</v>
      </c>
      <c r="G1851" s="12">
        <f t="shared" si="77"/>
        <v>8.5556244577173999</v>
      </c>
      <c r="H1851" s="14">
        <f t="shared" si="78"/>
        <v>1.0281210708702302</v>
      </c>
      <c r="I1851" s="10" cm="1">
        <f t="array" ref="I1851">_xlfn.XLOOKUP(E1851,INDEX(CO2yr,,1), INDEX(CO2yr,,2),-9,-1)</f>
        <v>375.15</v>
      </c>
      <c r="J1851" s="10" cm="1">
        <f t="array" ref="J1851">_xlfn.XLOOKUP(E1851,INDEX(CO2yr,,1), INDEX(CO2yr,,2),-9,1)</f>
        <v>376.95</v>
      </c>
    </row>
    <row r="1852" spans="5:10">
      <c r="E1852" s="5">
        <v>2003.7083333333333</v>
      </c>
      <c r="F1852">
        <v>376.65</v>
      </c>
      <c r="G1852" s="12">
        <f t="shared" si="77"/>
        <v>8.5570807191052936</v>
      </c>
      <c r="H1852" s="14">
        <f t="shared" si="78"/>
        <v>1.0282960683850215</v>
      </c>
      <c r="I1852" s="10" cm="1">
        <f t="array" ref="I1852">_xlfn.XLOOKUP(E1852,INDEX(CO2yr,,1), INDEX(CO2yr,,2),-9,-1)</f>
        <v>375.15</v>
      </c>
      <c r="J1852" s="10" cm="1">
        <f t="array" ref="J1852">_xlfn.XLOOKUP(E1852,INDEX(CO2yr,,1), INDEX(CO2yr,,2),-9,1)</f>
        <v>376.95</v>
      </c>
    </row>
    <row r="1853" spans="5:10">
      <c r="E1853" s="5">
        <v>2003.7916666666665</v>
      </c>
      <c r="F1853">
        <v>376.65</v>
      </c>
      <c r="G1853" s="12">
        <f t="shared" si="77"/>
        <v>8.5570807191052936</v>
      </c>
      <c r="H1853" s="14">
        <f t="shared" si="78"/>
        <v>1.0282960683850215</v>
      </c>
      <c r="I1853" s="10" cm="1">
        <f t="array" ref="I1853">_xlfn.XLOOKUP(E1853,INDEX(CO2yr,,1), INDEX(CO2yr,,2),-9,-1)</f>
        <v>375.15</v>
      </c>
      <c r="J1853" s="10" cm="1">
        <f t="array" ref="J1853">_xlfn.XLOOKUP(E1853,INDEX(CO2yr,,1), INDEX(CO2yr,,2),-9,1)</f>
        <v>376.95</v>
      </c>
    </row>
    <row r="1854" spans="5:10">
      <c r="E1854" s="5">
        <v>2003.875</v>
      </c>
      <c r="F1854">
        <v>376.99</v>
      </c>
      <c r="G1854" s="12">
        <f t="shared" si="77"/>
        <v>8.5583824449881583</v>
      </c>
      <c r="H1854" s="14">
        <f t="shared" si="78"/>
        <v>1.0284524955184569</v>
      </c>
      <c r="I1854" s="10" cm="1">
        <f t="array" ref="I1854">_xlfn.XLOOKUP(E1854,INDEX(CO2yr,,1), INDEX(CO2yr,,2),-9,-1)</f>
        <v>375.15</v>
      </c>
      <c r="J1854" s="10" cm="1">
        <f t="array" ref="J1854">_xlfn.XLOOKUP(E1854,INDEX(CO2yr,,1), INDEX(CO2yr,,2),-9,1)</f>
        <v>376.95</v>
      </c>
    </row>
    <row r="1855" spans="5:10">
      <c r="E1855" s="5">
        <v>2003.9583333333333</v>
      </c>
      <c r="F1855">
        <v>376.93</v>
      </c>
      <c r="G1855" s="12">
        <f t="shared" si="77"/>
        <v>8.5581528139858332</v>
      </c>
      <c r="H1855" s="14">
        <f t="shared" si="78"/>
        <v>1.0284249009842201</v>
      </c>
      <c r="I1855" s="10" cm="1">
        <f t="array" ref="I1855">_xlfn.XLOOKUP(E1855,INDEX(CO2yr,,1), INDEX(CO2yr,,2),-9,-1)</f>
        <v>375.15</v>
      </c>
      <c r="J1855" s="10" cm="1">
        <f t="array" ref="J1855">_xlfn.XLOOKUP(E1855,INDEX(CO2yr,,1), INDEX(CO2yr,,2),-9,1)</f>
        <v>376.95</v>
      </c>
    </row>
    <row r="1856" spans="5:10">
      <c r="E1856" s="5">
        <v>2004.0416666666665</v>
      </c>
      <c r="F1856">
        <v>376.96</v>
      </c>
      <c r="G1856" s="12">
        <f t="shared" si="77"/>
        <v>8.5582676340557367</v>
      </c>
      <c r="H1856" s="14">
        <f t="shared" si="78"/>
        <v>1.0284386988003595</v>
      </c>
      <c r="I1856" s="10" cm="1">
        <f t="array" ref="I1856">_xlfn.XLOOKUP(E1856,INDEX(CO2yr,,1), INDEX(CO2yr,,2),-9,-1)</f>
        <v>376.95</v>
      </c>
      <c r="J1856" s="10" cm="1">
        <f t="array" ref="J1856">_xlfn.XLOOKUP(E1856,INDEX(CO2yr,,1), INDEX(CO2yr,,2),-9,1)</f>
        <v>378.98</v>
      </c>
    </row>
    <row r="1857" spans="5:10">
      <c r="E1857" s="5">
        <v>2004.125</v>
      </c>
      <c r="F1857">
        <v>377.19</v>
      </c>
      <c r="G1857" s="12">
        <f t="shared" si="77"/>
        <v>8.5591476177982067</v>
      </c>
      <c r="H1857" s="14">
        <f t="shared" si="78"/>
        <v>1.0285444455909216</v>
      </c>
      <c r="I1857" s="10" cm="1">
        <f t="array" ref="I1857">_xlfn.XLOOKUP(E1857,INDEX(CO2yr,,1), INDEX(CO2yr,,2),-9,-1)</f>
        <v>376.95</v>
      </c>
      <c r="J1857" s="10" cm="1">
        <f t="array" ref="J1857">_xlfn.XLOOKUP(E1857,INDEX(CO2yr,,1), INDEX(CO2yr,,2),-9,1)</f>
        <v>378.98</v>
      </c>
    </row>
    <row r="1858" spans="5:10">
      <c r="E1858" s="5">
        <v>2004.2083333333333</v>
      </c>
      <c r="F1858">
        <v>377.4</v>
      </c>
      <c r="G1858" s="12">
        <f t="shared" si="77"/>
        <v>8.5599506127130827</v>
      </c>
      <c r="H1858" s="14">
        <f t="shared" si="78"/>
        <v>1.0286409407089419</v>
      </c>
      <c r="I1858" s="10" cm="1">
        <f t="array" ref="I1858">_xlfn.XLOOKUP(E1858,INDEX(CO2yr,,1), INDEX(CO2yr,,2),-9,-1)</f>
        <v>376.95</v>
      </c>
      <c r="J1858" s="10" cm="1">
        <f t="array" ref="J1858">_xlfn.XLOOKUP(E1858,INDEX(CO2yr,,1), INDEX(CO2yr,,2),-9,1)</f>
        <v>378.98</v>
      </c>
    </row>
    <row r="1859" spans="5:10">
      <c r="E1859" s="5">
        <v>2004.2916666666665</v>
      </c>
      <c r="F1859">
        <v>377.8</v>
      </c>
      <c r="G1859" s="12">
        <f t="shared" si="77"/>
        <v>8.5614788915010074</v>
      </c>
      <c r="H1859" s="14">
        <f t="shared" si="78"/>
        <v>1.0288245924846591</v>
      </c>
      <c r="I1859" s="10" cm="1">
        <f t="array" ref="I1859">_xlfn.XLOOKUP(E1859,INDEX(CO2yr,,1), INDEX(CO2yr,,2),-9,-1)</f>
        <v>376.95</v>
      </c>
      <c r="J1859" s="10" cm="1">
        <f t="array" ref="J1859">_xlfn.XLOOKUP(E1859,INDEX(CO2yr,,1), INDEX(CO2yr,,2),-9,1)</f>
        <v>378.98</v>
      </c>
    </row>
    <row r="1860" spans="5:10">
      <c r="E1860" s="5">
        <v>2004.375</v>
      </c>
      <c r="F1860">
        <v>377.66</v>
      </c>
      <c r="G1860" s="12">
        <f t="shared" si="77"/>
        <v>8.5609441780600939</v>
      </c>
      <c r="H1860" s="14">
        <f t="shared" si="78"/>
        <v>1.0287603364904652</v>
      </c>
      <c r="I1860" s="10" cm="1">
        <f t="array" ref="I1860">_xlfn.XLOOKUP(E1860,INDEX(CO2yr,,1), INDEX(CO2yr,,2),-9,-1)</f>
        <v>376.95</v>
      </c>
      <c r="J1860" s="10" cm="1">
        <f t="array" ref="J1860">_xlfn.XLOOKUP(E1860,INDEX(CO2yr,,1), INDEX(CO2yr,,2),-9,1)</f>
        <v>378.98</v>
      </c>
    </row>
    <row r="1861" spans="5:10">
      <c r="E1861" s="5">
        <v>2004.4583333333333</v>
      </c>
      <c r="F1861">
        <v>377.57</v>
      </c>
      <c r="G1861" s="12">
        <f t="shared" si="77"/>
        <v>8.5606003290225949</v>
      </c>
      <c r="H1861" s="14">
        <f t="shared" si="78"/>
        <v>1.0287190164860169</v>
      </c>
      <c r="I1861" s="10" cm="1">
        <f t="array" ref="I1861">_xlfn.XLOOKUP(E1861,INDEX(CO2yr,,1), INDEX(CO2yr,,2),-9,-1)</f>
        <v>376.95</v>
      </c>
      <c r="J1861" s="10" cm="1">
        <f t="array" ref="J1861">_xlfn.XLOOKUP(E1861,INDEX(CO2yr,,1), INDEX(CO2yr,,2),-9,1)</f>
        <v>378.98</v>
      </c>
    </row>
    <row r="1862" spans="5:10">
      <c r="E1862" s="5">
        <v>2004.5416666666665</v>
      </c>
      <c r="F1862">
        <v>377.12</v>
      </c>
      <c r="G1862" s="12">
        <f t="shared" si="77"/>
        <v>8.5588798534754442</v>
      </c>
      <c r="H1862" s="14">
        <f t="shared" si="78"/>
        <v>1.0285122686126518</v>
      </c>
      <c r="I1862" s="10" cm="1">
        <f t="array" ref="I1862">_xlfn.XLOOKUP(E1862,INDEX(CO2yr,,1), INDEX(CO2yr,,2),-9,-1)</f>
        <v>376.95</v>
      </c>
      <c r="J1862" s="10" cm="1">
        <f t="array" ref="J1862">_xlfn.XLOOKUP(E1862,INDEX(CO2yr,,1), INDEX(CO2yr,,2),-9,1)</f>
        <v>378.98</v>
      </c>
    </row>
    <row r="1863" spans="5:10">
      <c r="E1863" s="5">
        <v>2004.625</v>
      </c>
      <c r="F1863">
        <v>377.9</v>
      </c>
      <c r="G1863" s="12">
        <f t="shared" si="77"/>
        <v>8.561860708372599</v>
      </c>
      <c r="H1863" s="14">
        <f t="shared" si="78"/>
        <v>1.0288704750468072</v>
      </c>
      <c r="I1863" s="10" cm="1">
        <f t="array" ref="I1863">_xlfn.XLOOKUP(E1863,INDEX(CO2yr,,1), INDEX(CO2yr,,2),-9,-1)</f>
        <v>376.95</v>
      </c>
      <c r="J1863" s="10" cm="1">
        <f t="array" ref="J1863">_xlfn.XLOOKUP(E1863,INDEX(CO2yr,,1), INDEX(CO2yr,,2),-9,1)</f>
        <v>378.98</v>
      </c>
    </row>
    <row r="1864" spans="5:10">
      <c r="E1864" s="5">
        <v>2004.7083333333333</v>
      </c>
      <c r="F1864">
        <v>377.8</v>
      </c>
      <c r="G1864" s="12">
        <f t="shared" si="77"/>
        <v>8.5614788915010074</v>
      </c>
      <c r="H1864" s="14">
        <f t="shared" si="78"/>
        <v>1.0288245924846591</v>
      </c>
      <c r="I1864" s="10" cm="1">
        <f t="array" ref="I1864">_xlfn.XLOOKUP(E1864,INDEX(CO2yr,,1), INDEX(CO2yr,,2),-9,-1)</f>
        <v>376.95</v>
      </c>
      <c r="J1864" s="10" cm="1">
        <f t="array" ref="J1864">_xlfn.XLOOKUP(E1864,INDEX(CO2yr,,1), INDEX(CO2yr,,2),-9,1)</f>
        <v>378.98</v>
      </c>
    </row>
    <row r="1865" spans="5:10">
      <c r="E1865" s="5">
        <v>2004.7916666666665</v>
      </c>
      <c r="F1865">
        <v>378</v>
      </c>
      <c r="G1865" s="12">
        <f t="shared" ref="G1865:G1928" si="79">LOG(F1865,2)</f>
        <v>8.5622424242210737</v>
      </c>
      <c r="H1865" s="14">
        <f t="shared" ref="H1865:H1928" si="80">G1865/$G$6</f>
        <v>1.0289163454691057</v>
      </c>
      <c r="I1865" s="10" cm="1">
        <f t="array" ref="I1865">_xlfn.XLOOKUP(E1865,INDEX(CO2yr,,1), INDEX(CO2yr,,2),-9,-1)</f>
        <v>376.95</v>
      </c>
      <c r="J1865" s="10" cm="1">
        <f t="array" ref="J1865">_xlfn.XLOOKUP(E1865,INDEX(CO2yr,,1), INDEX(CO2yr,,2),-9,1)</f>
        <v>378.98</v>
      </c>
    </row>
    <row r="1866" spans="5:10">
      <c r="E1866" s="5">
        <v>2004.875</v>
      </c>
      <c r="F1866">
        <v>378.49</v>
      </c>
      <c r="G1866" s="12">
        <f t="shared" si="79"/>
        <v>8.564111373364879</v>
      </c>
      <c r="H1866" s="14">
        <f t="shared" si="80"/>
        <v>1.0291409352701923</v>
      </c>
      <c r="I1866" s="10" cm="1">
        <f t="array" ref="I1866">_xlfn.XLOOKUP(E1866,INDEX(CO2yr,,1), INDEX(CO2yr,,2),-9,-1)</f>
        <v>376.95</v>
      </c>
      <c r="J1866" s="10" cm="1">
        <f t="array" ref="J1866">_xlfn.XLOOKUP(E1866,INDEX(CO2yr,,1), INDEX(CO2yr,,2),-9,1)</f>
        <v>378.98</v>
      </c>
    </row>
    <row r="1867" spans="5:10">
      <c r="E1867" s="5">
        <v>2004.9583333333333</v>
      </c>
      <c r="F1867">
        <v>378.48</v>
      </c>
      <c r="G1867" s="12">
        <f t="shared" si="79"/>
        <v>8.5640732557369432</v>
      </c>
      <c r="H1867" s="14">
        <f t="shared" si="80"/>
        <v>1.0291363547119121</v>
      </c>
      <c r="I1867" s="10" cm="1">
        <f t="array" ref="I1867">_xlfn.XLOOKUP(E1867,INDEX(CO2yr,,1), INDEX(CO2yr,,2),-9,-1)</f>
        <v>376.95</v>
      </c>
      <c r="J1867" s="10" cm="1">
        <f t="array" ref="J1867">_xlfn.XLOOKUP(E1867,INDEX(CO2yr,,1), INDEX(CO2yr,,2),-9,1)</f>
        <v>378.98</v>
      </c>
    </row>
    <row r="1868" spans="5:10">
      <c r="E1868" s="5">
        <v>2005.0416666666665</v>
      </c>
      <c r="F1868">
        <v>378.37</v>
      </c>
      <c r="G1868" s="12">
        <f t="shared" si="79"/>
        <v>8.5636538953468637</v>
      </c>
      <c r="H1868" s="14">
        <f t="shared" si="80"/>
        <v>1.0290859605816578</v>
      </c>
      <c r="I1868" s="10" cm="1">
        <f t="array" ref="I1868">_xlfn.XLOOKUP(E1868,INDEX(CO2yr,,1), INDEX(CO2yr,,2),-9,-1)</f>
        <v>378.98</v>
      </c>
      <c r="J1868" s="10" cm="1">
        <f t="array" ref="J1868">_xlfn.XLOOKUP(E1868,INDEX(CO2yr,,1), INDEX(CO2yr,,2),-9,1)</f>
        <v>381.15</v>
      </c>
    </row>
    <row r="1869" spans="5:10">
      <c r="E1869" s="5">
        <v>2005.125</v>
      </c>
      <c r="F1869">
        <v>379.1</v>
      </c>
      <c r="G1869" s="12">
        <f t="shared" si="79"/>
        <v>8.5664346462832821</v>
      </c>
      <c r="H1869" s="14">
        <f t="shared" si="80"/>
        <v>1.0294201207174496</v>
      </c>
      <c r="I1869" s="10" cm="1">
        <f t="array" ref="I1869">_xlfn.XLOOKUP(E1869,INDEX(CO2yr,,1), INDEX(CO2yr,,2),-9,-1)</f>
        <v>378.98</v>
      </c>
      <c r="J1869" s="10" cm="1">
        <f t="array" ref="J1869">_xlfn.XLOOKUP(E1869,INDEX(CO2yr,,1), INDEX(CO2yr,,2),-9,1)</f>
        <v>381.15</v>
      </c>
    </row>
    <row r="1870" spans="5:10">
      <c r="E1870" s="5">
        <v>2005.2083333333333</v>
      </c>
      <c r="F1870">
        <v>379.45</v>
      </c>
      <c r="G1870" s="12">
        <f t="shared" si="79"/>
        <v>8.5677659844947236</v>
      </c>
      <c r="H1870" s="14">
        <f t="shared" si="80"/>
        <v>1.0295801063356125</v>
      </c>
      <c r="I1870" s="10" cm="1">
        <f t="array" ref="I1870">_xlfn.XLOOKUP(E1870,INDEX(CO2yr,,1), INDEX(CO2yr,,2),-9,-1)</f>
        <v>378.98</v>
      </c>
      <c r="J1870" s="10" cm="1">
        <f t="array" ref="J1870">_xlfn.XLOOKUP(E1870,INDEX(CO2yr,,1), INDEX(CO2yr,,2),-9,1)</f>
        <v>381.15</v>
      </c>
    </row>
    <row r="1871" spans="5:10">
      <c r="E1871" s="5">
        <v>2005.2916666666665</v>
      </c>
      <c r="F1871">
        <v>379.84</v>
      </c>
      <c r="G1871" s="12">
        <f t="shared" si="79"/>
        <v>8.5692480298671825</v>
      </c>
      <c r="H1871" s="14">
        <f t="shared" si="80"/>
        <v>1.0297582022867544</v>
      </c>
      <c r="I1871" s="10" cm="1">
        <f t="array" ref="I1871">_xlfn.XLOOKUP(E1871,INDEX(CO2yr,,1), INDEX(CO2yr,,2),-9,-1)</f>
        <v>378.98</v>
      </c>
      <c r="J1871" s="10" cm="1">
        <f t="array" ref="J1871">_xlfn.XLOOKUP(E1871,INDEX(CO2yr,,1), INDEX(CO2yr,,2),-9,1)</f>
        <v>381.15</v>
      </c>
    </row>
    <row r="1872" spans="5:10">
      <c r="E1872" s="5">
        <v>2005.375</v>
      </c>
      <c r="F1872">
        <v>379.49</v>
      </c>
      <c r="G1872" s="12">
        <f t="shared" si="79"/>
        <v>8.5679180592349908</v>
      </c>
      <c r="H1872" s="14">
        <f t="shared" si="80"/>
        <v>1.0295983810092599</v>
      </c>
      <c r="I1872" s="10" cm="1">
        <f t="array" ref="I1872">_xlfn.XLOOKUP(E1872,INDEX(CO2yr,,1), INDEX(CO2yr,,2),-9,-1)</f>
        <v>378.98</v>
      </c>
      <c r="J1872" s="10" cm="1">
        <f t="array" ref="J1872">_xlfn.XLOOKUP(E1872,INDEX(CO2yr,,1), INDEX(CO2yr,,2),-9,1)</f>
        <v>381.15</v>
      </c>
    </row>
    <row r="1873" spans="5:10">
      <c r="E1873" s="5">
        <v>2005.4583333333333</v>
      </c>
      <c r="F1873">
        <v>380.07</v>
      </c>
      <c r="G1873" s="12">
        <f t="shared" si="79"/>
        <v>8.5701213434688892</v>
      </c>
      <c r="H1873" s="14">
        <f t="shared" si="80"/>
        <v>1.0298631475329874</v>
      </c>
      <c r="I1873" s="10" cm="1">
        <f t="array" ref="I1873">_xlfn.XLOOKUP(E1873,INDEX(CO2yr,,1), INDEX(CO2yr,,2),-9,-1)</f>
        <v>378.98</v>
      </c>
      <c r="J1873" s="10" cm="1">
        <f t="array" ref="J1873">_xlfn.XLOOKUP(E1873,INDEX(CO2yr,,1), INDEX(CO2yr,,2),-9,1)</f>
        <v>381.15</v>
      </c>
    </row>
    <row r="1874" spans="5:10">
      <c r="E1874" s="5">
        <v>2005.5416666666665</v>
      </c>
      <c r="F1874">
        <v>380.38</v>
      </c>
      <c r="G1874" s="12">
        <f t="shared" si="79"/>
        <v>8.5712975825048545</v>
      </c>
      <c r="H1874" s="14">
        <f t="shared" si="80"/>
        <v>1.030004495034065</v>
      </c>
      <c r="I1874" s="10" cm="1">
        <f t="array" ref="I1874">_xlfn.XLOOKUP(E1874,INDEX(CO2yr,,1), INDEX(CO2yr,,2),-9,-1)</f>
        <v>378.98</v>
      </c>
      <c r="J1874" s="10" cm="1">
        <f t="array" ref="J1874">_xlfn.XLOOKUP(E1874,INDEX(CO2yr,,1), INDEX(CO2yr,,2),-9,1)</f>
        <v>381.15</v>
      </c>
    </row>
    <row r="1875" spans="5:10">
      <c r="E1875" s="5">
        <v>2005.625</v>
      </c>
      <c r="F1875">
        <v>380.61</v>
      </c>
      <c r="G1875" s="12">
        <f t="shared" si="79"/>
        <v>8.5721696566963903</v>
      </c>
      <c r="H1875" s="14">
        <f t="shared" si="80"/>
        <v>1.030109291341583</v>
      </c>
      <c r="I1875" s="10" cm="1">
        <f t="array" ref="I1875">_xlfn.XLOOKUP(E1875,INDEX(CO2yr,,1), INDEX(CO2yr,,2),-9,-1)</f>
        <v>378.98</v>
      </c>
      <c r="J1875" s="10" cm="1">
        <f t="array" ref="J1875">_xlfn.XLOOKUP(E1875,INDEX(CO2yr,,1), INDEX(CO2yr,,2),-9,1)</f>
        <v>381.15</v>
      </c>
    </row>
    <row r="1876" spans="5:10">
      <c r="E1876" s="5">
        <v>2005.7083333333333</v>
      </c>
      <c r="F1876">
        <v>380.2</v>
      </c>
      <c r="G1876" s="12">
        <f t="shared" si="79"/>
        <v>8.5706147217611903</v>
      </c>
      <c r="H1876" s="14">
        <f t="shared" si="80"/>
        <v>1.0299224363225703</v>
      </c>
      <c r="I1876" s="10" cm="1">
        <f t="array" ref="I1876">_xlfn.XLOOKUP(E1876,INDEX(CO2yr,,1), INDEX(CO2yr,,2),-9,-1)</f>
        <v>378.98</v>
      </c>
      <c r="J1876" s="10" cm="1">
        <f t="array" ref="J1876">_xlfn.XLOOKUP(E1876,INDEX(CO2yr,,1), INDEX(CO2yr,,2),-9,1)</f>
        <v>381.15</v>
      </c>
    </row>
    <row r="1877" spans="5:10">
      <c r="E1877" s="5">
        <v>2005.7916666666665</v>
      </c>
      <c r="F1877">
        <v>380.5</v>
      </c>
      <c r="G1877" s="12">
        <f t="shared" si="79"/>
        <v>8.5717526435035456</v>
      </c>
      <c r="H1877" s="14">
        <f t="shared" si="80"/>
        <v>1.0300591792717377</v>
      </c>
      <c r="I1877" s="10" cm="1">
        <f t="array" ref="I1877">_xlfn.XLOOKUP(E1877,INDEX(CO2yr,,1), INDEX(CO2yr,,2),-9,-1)</f>
        <v>378.98</v>
      </c>
      <c r="J1877" s="10" cm="1">
        <f t="array" ref="J1877">_xlfn.XLOOKUP(E1877,INDEX(CO2yr,,1), INDEX(CO2yr,,2),-9,1)</f>
        <v>381.15</v>
      </c>
    </row>
    <row r="1878" spans="5:10">
      <c r="E1878" s="5">
        <v>2005.875</v>
      </c>
      <c r="F1878">
        <v>380.69</v>
      </c>
      <c r="G1878" s="12">
        <f t="shared" si="79"/>
        <v>8.5724728633263538</v>
      </c>
      <c r="H1878" s="14">
        <f t="shared" si="80"/>
        <v>1.0301457273874419</v>
      </c>
      <c r="I1878" s="10" cm="1">
        <f t="array" ref="I1878">_xlfn.XLOOKUP(E1878,INDEX(CO2yr,,1), INDEX(CO2yr,,2),-9,-1)</f>
        <v>378.98</v>
      </c>
      <c r="J1878" s="10" cm="1">
        <f t="array" ref="J1878">_xlfn.XLOOKUP(E1878,INDEX(CO2yr,,1), INDEX(CO2yr,,2),-9,1)</f>
        <v>381.15</v>
      </c>
    </row>
    <row r="1879" spans="5:10">
      <c r="E1879" s="5">
        <v>2005.9583333333333</v>
      </c>
      <c r="F1879">
        <v>381.09</v>
      </c>
      <c r="G1879" s="12">
        <f t="shared" si="79"/>
        <v>8.5739879413525344</v>
      </c>
      <c r="H1879" s="14">
        <f t="shared" si="80"/>
        <v>1.0303277928404579</v>
      </c>
      <c r="I1879" s="10" cm="1">
        <f t="array" ref="I1879">_xlfn.XLOOKUP(E1879,INDEX(CO2yr,,1), INDEX(CO2yr,,2),-9,-1)</f>
        <v>378.98</v>
      </c>
      <c r="J1879" s="10" cm="1">
        <f t="array" ref="J1879">_xlfn.XLOOKUP(E1879,INDEX(CO2yr,,1), INDEX(CO2yr,,2),-9,1)</f>
        <v>381.15</v>
      </c>
    </row>
    <row r="1880" spans="5:10">
      <c r="E1880" s="5">
        <v>2006.0416666666665</v>
      </c>
      <c r="F1880">
        <v>381.33</v>
      </c>
      <c r="G1880" s="12">
        <f t="shared" si="79"/>
        <v>8.5748962250314786</v>
      </c>
      <c r="H1880" s="14">
        <f t="shared" si="80"/>
        <v>1.0304369404068647</v>
      </c>
      <c r="I1880" s="10" cm="1">
        <f t="array" ref="I1880">_xlfn.XLOOKUP(E1880,INDEX(CO2yr,,1), INDEX(CO2yr,,2),-9,-1)</f>
        <v>381.15</v>
      </c>
      <c r="J1880" s="10" cm="1">
        <f t="array" ref="J1880">_xlfn.XLOOKUP(E1880,INDEX(CO2yr,,1), INDEX(CO2yr,,2),-9,1)</f>
        <v>382.9</v>
      </c>
    </row>
    <row r="1881" spans="5:10">
      <c r="E1881" s="5">
        <v>2006.125</v>
      </c>
      <c r="F1881">
        <v>381.58</v>
      </c>
      <c r="G1881" s="12">
        <f t="shared" si="79"/>
        <v>8.5758417461889724</v>
      </c>
      <c r="H1881" s="14">
        <f t="shared" si="80"/>
        <v>1.0305505627648559</v>
      </c>
      <c r="I1881" s="10" cm="1">
        <f t="array" ref="I1881">_xlfn.XLOOKUP(E1881,INDEX(CO2yr,,1), INDEX(CO2yr,,2),-9,-1)</f>
        <v>381.15</v>
      </c>
      <c r="J1881" s="10" cm="1">
        <f t="array" ref="J1881">_xlfn.XLOOKUP(E1881,INDEX(CO2yr,,1), INDEX(CO2yr,,2),-9,1)</f>
        <v>382.9</v>
      </c>
    </row>
    <row r="1882" spans="5:10">
      <c r="E1882" s="5">
        <v>2006.2083333333333</v>
      </c>
      <c r="F1882">
        <v>381.32</v>
      </c>
      <c r="G1882" s="12">
        <f t="shared" si="79"/>
        <v>8.5748583912927785</v>
      </c>
      <c r="H1882" s="14">
        <f t="shared" si="80"/>
        <v>1.0304323939632778</v>
      </c>
      <c r="I1882" s="10" cm="1">
        <f t="array" ref="I1882">_xlfn.XLOOKUP(E1882,INDEX(CO2yr,,1), INDEX(CO2yr,,2),-9,-1)</f>
        <v>381.15</v>
      </c>
      <c r="J1882" s="10" cm="1">
        <f t="array" ref="J1882">_xlfn.XLOOKUP(E1882,INDEX(CO2yr,,1), INDEX(CO2yr,,2),-9,1)</f>
        <v>382.9</v>
      </c>
    </row>
    <row r="1883" spans="5:10">
      <c r="E1883" s="5">
        <v>2006.2916666666665</v>
      </c>
      <c r="F1883">
        <v>382.11</v>
      </c>
      <c r="G1883" s="12">
        <f t="shared" si="79"/>
        <v>8.577844203977941</v>
      </c>
      <c r="H1883" s="14">
        <f t="shared" si="80"/>
        <v>1.0307911961699967</v>
      </c>
      <c r="I1883" s="10" cm="1">
        <f t="array" ref="I1883">_xlfn.XLOOKUP(E1883,INDEX(CO2yr,,1), INDEX(CO2yr,,2),-9,-1)</f>
        <v>381.15</v>
      </c>
      <c r="J1883" s="10" cm="1">
        <f t="array" ref="J1883">_xlfn.XLOOKUP(E1883,INDEX(CO2yr,,1), INDEX(CO2yr,,2),-9,1)</f>
        <v>382.9</v>
      </c>
    </row>
    <row r="1884" spans="5:10">
      <c r="E1884" s="5">
        <v>2006.375</v>
      </c>
      <c r="F1884">
        <v>382.06</v>
      </c>
      <c r="G1884" s="12">
        <f t="shared" si="79"/>
        <v>8.5776554115570196</v>
      </c>
      <c r="H1884" s="14">
        <f t="shared" si="80"/>
        <v>1.0307685091683723</v>
      </c>
      <c r="I1884" s="10" cm="1">
        <f t="array" ref="I1884">_xlfn.XLOOKUP(E1884,INDEX(CO2yr,,1), INDEX(CO2yr,,2),-9,-1)</f>
        <v>381.15</v>
      </c>
      <c r="J1884" s="10" cm="1">
        <f t="array" ref="J1884">_xlfn.XLOOKUP(E1884,INDEX(CO2yr,,1), INDEX(CO2yr,,2),-9,1)</f>
        <v>382.9</v>
      </c>
    </row>
    <row r="1885" spans="5:10">
      <c r="E1885" s="5">
        <v>2006.4583333333333</v>
      </c>
      <c r="F1885">
        <v>381.93</v>
      </c>
      <c r="G1885" s="12">
        <f t="shared" si="79"/>
        <v>8.5771644356093617</v>
      </c>
      <c r="H1885" s="14">
        <f t="shared" si="80"/>
        <v>1.0307095090662088</v>
      </c>
      <c r="I1885" s="10" cm="1">
        <f t="array" ref="I1885">_xlfn.XLOOKUP(E1885,INDEX(CO2yr,,1), INDEX(CO2yr,,2),-9,-1)</f>
        <v>381.15</v>
      </c>
      <c r="J1885" s="10" cm="1">
        <f t="array" ref="J1885">_xlfn.XLOOKUP(E1885,INDEX(CO2yr,,1), INDEX(CO2yr,,2),-9,1)</f>
        <v>382.9</v>
      </c>
    </row>
    <row r="1886" spans="5:10">
      <c r="E1886" s="5">
        <v>2006.5416666666665</v>
      </c>
      <c r="F1886">
        <v>382.1</v>
      </c>
      <c r="G1886" s="12">
        <f t="shared" si="79"/>
        <v>8.5778064474701488</v>
      </c>
      <c r="H1886" s="14">
        <f t="shared" si="80"/>
        <v>1.0307866590071728</v>
      </c>
      <c r="I1886" s="10" cm="1">
        <f t="array" ref="I1886">_xlfn.XLOOKUP(E1886,INDEX(CO2yr,,1), INDEX(CO2yr,,2),-9,-1)</f>
        <v>381.15</v>
      </c>
      <c r="J1886" s="10" cm="1">
        <f t="array" ref="J1886">_xlfn.XLOOKUP(E1886,INDEX(CO2yr,,1), INDEX(CO2yr,,2),-9,1)</f>
        <v>382.9</v>
      </c>
    </row>
    <row r="1887" spans="5:10">
      <c r="E1887" s="5">
        <v>2006.625</v>
      </c>
      <c r="F1887">
        <v>382.27</v>
      </c>
      <c r="G1887" s="12">
        <f t="shared" si="79"/>
        <v>8.5784481737571436</v>
      </c>
      <c r="H1887" s="14">
        <f t="shared" si="80"/>
        <v>1.0308637746310121</v>
      </c>
      <c r="I1887" s="10" cm="1">
        <f t="array" ref="I1887">_xlfn.XLOOKUP(E1887,INDEX(CO2yr,,1), INDEX(CO2yr,,2),-9,-1)</f>
        <v>381.15</v>
      </c>
      <c r="J1887" s="10" cm="1">
        <f t="array" ref="J1887">_xlfn.XLOOKUP(E1887,INDEX(CO2yr,,1), INDEX(CO2yr,,2),-9,1)</f>
        <v>382.9</v>
      </c>
    </row>
    <row r="1888" spans="5:10">
      <c r="E1888" s="5">
        <v>2006.7083333333333</v>
      </c>
      <c r="F1888">
        <v>382.35</v>
      </c>
      <c r="G1888" s="12">
        <f t="shared" si="79"/>
        <v>8.5787500638559955</v>
      </c>
      <c r="H1888" s="14">
        <f t="shared" si="80"/>
        <v>1.0309000524706076</v>
      </c>
      <c r="I1888" s="10" cm="1">
        <f t="array" ref="I1888">_xlfn.XLOOKUP(E1888,INDEX(CO2yr,,1), INDEX(CO2yr,,2),-9,-1)</f>
        <v>381.15</v>
      </c>
      <c r="J1888" s="10" cm="1">
        <f t="array" ref="J1888">_xlfn.XLOOKUP(E1888,INDEX(CO2yr,,1), INDEX(CO2yr,,2),-9,1)</f>
        <v>382.9</v>
      </c>
    </row>
    <row r="1889" spans="5:10">
      <c r="E1889" s="5">
        <v>2006.7916666666665</v>
      </c>
      <c r="F1889">
        <v>382.66</v>
      </c>
      <c r="G1889" s="12">
        <f t="shared" si="79"/>
        <v>8.5799192916756457</v>
      </c>
      <c r="H1889" s="14">
        <f t="shared" si="80"/>
        <v>1.0310405574406389</v>
      </c>
      <c r="I1889" s="10" cm="1">
        <f t="array" ref="I1889">_xlfn.XLOOKUP(E1889,INDEX(CO2yr,,1), INDEX(CO2yr,,2),-9,-1)</f>
        <v>381.15</v>
      </c>
      <c r="J1889" s="10" cm="1">
        <f t="array" ref="J1889">_xlfn.XLOOKUP(E1889,INDEX(CO2yr,,1), INDEX(CO2yr,,2),-9,1)</f>
        <v>382.9</v>
      </c>
    </row>
    <row r="1890" spans="5:10">
      <c r="E1890" s="5">
        <v>2006.875</v>
      </c>
      <c r="F1890">
        <v>382.52</v>
      </c>
      <c r="G1890" s="12">
        <f t="shared" si="79"/>
        <v>8.5793913706427425</v>
      </c>
      <c r="H1890" s="14">
        <f t="shared" si="80"/>
        <v>1.0309771176835101</v>
      </c>
      <c r="I1890" s="10" cm="1">
        <f t="array" ref="I1890">_xlfn.XLOOKUP(E1890,INDEX(CO2yr,,1), INDEX(CO2yr,,2),-9,-1)</f>
        <v>381.15</v>
      </c>
      <c r="J1890" s="10" cm="1">
        <f t="array" ref="J1890">_xlfn.XLOOKUP(E1890,INDEX(CO2yr,,1), INDEX(CO2yr,,2),-9,1)</f>
        <v>382.9</v>
      </c>
    </row>
    <row r="1891" spans="5:10">
      <c r="E1891" s="5">
        <v>2006.9583333333333</v>
      </c>
      <c r="F1891">
        <v>382.84</v>
      </c>
      <c r="G1891" s="12">
        <f t="shared" si="79"/>
        <v>8.5805977635558452</v>
      </c>
      <c r="H1891" s="14">
        <f t="shared" si="80"/>
        <v>1.031122088746679</v>
      </c>
      <c r="I1891" s="10" cm="1">
        <f t="array" ref="I1891">_xlfn.XLOOKUP(E1891,INDEX(CO2yr,,1), INDEX(CO2yr,,2),-9,-1)</f>
        <v>381.15</v>
      </c>
      <c r="J1891" s="10" cm="1">
        <f t="array" ref="J1891">_xlfn.XLOOKUP(E1891,INDEX(CO2yr,,1), INDEX(CO2yr,,2),-9,1)</f>
        <v>382.9</v>
      </c>
    </row>
    <row r="1892" spans="5:10">
      <c r="E1892" s="5">
        <v>2007.0416666666665</v>
      </c>
      <c r="F1892">
        <v>382.88</v>
      </c>
      <c r="G1892" s="12">
        <f t="shared" si="79"/>
        <v>8.5807484917637744</v>
      </c>
      <c r="H1892" s="14">
        <f t="shared" si="80"/>
        <v>1.0311402016088449</v>
      </c>
      <c r="I1892" s="10" cm="1">
        <f t="array" ref="I1892">_xlfn.XLOOKUP(E1892,INDEX(CO2yr,,1), INDEX(CO2yr,,2),-9,-1)</f>
        <v>382.9</v>
      </c>
      <c r="J1892" s="10" cm="1">
        <f t="array" ref="J1892">_xlfn.XLOOKUP(E1892,INDEX(CO2yr,,1), INDEX(CO2yr,,2),-9,1)</f>
        <v>385.02</v>
      </c>
    </row>
    <row r="1893" spans="5:10">
      <c r="E1893" s="5">
        <v>2007.125</v>
      </c>
      <c r="F1893">
        <v>383.22</v>
      </c>
      <c r="G1893" s="12">
        <f t="shared" si="79"/>
        <v>8.5820290461198816</v>
      </c>
      <c r="H1893" s="14">
        <f t="shared" si="80"/>
        <v>1.0312940845804988</v>
      </c>
      <c r="I1893" s="10" cm="1">
        <f t="array" ref="I1893">_xlfn.XLOOKUP(E1893,INDEX(CO2yr,,1), INDEX(CO2yr,,2),-9,-1)</f>
        <v>382.9</v>
      </c>
      <c r="J1893" s="10" cm="1">
        <f t="array" ref="J1893">_xlfn.XLOOKUP(E1893,INDEX(CO2yr,,1), INDEX(CO2yr,,2),-9,1)</f>
        <v>385.02</v>
      </c>
    </row>
    <row r="1894" spans="5:10">
      <c r="E1894" s="5">
        <v>2007.2083333333333</v>
      </c>
      <c r="F1894">
        <v>383.17</v>
      </c>
      <c r="G1894" s="12">
        <f t="shared" si="79"/>
        <v>8.581840800573497</v>
      </c>
      <c r="H1894" s="14">
        <f t="shared" si="80"/>
        <v>1.0312714632962556</v>
      </c>
      <c r="I1894" s="10" cm="1">
        <f t="array" ref="I1894">_xlfn.XLOOKUP(E1894,INDEX(CO2yr,,1), INDEX(CO2yr,,2),-9,-1)</f>
        <v>382.9</v>
      </c>
      <c r="J1894" s="10" cm="1">
        <f t="array" ref="J1894">_xlfn.XLOOKUP(E1894,INDEX(CO2yr,,1), INDEX(CO2yr,,2),-9,1)</f>
        <v>385.02</v>
      </c>
    </row>
    <row r="1895" spans="5:10">
      <c r="E1895" s="5">
        <v>2007.2916666666665</v>
      </c>
      <c r="F1895">
        <v>383.95</v>
      </c>
      <c r="G1895" s="12">
        <f t="shared" si="79"/>
        <v>8.5847746375734335</v>
      </c>
      <c r="H1895" s="14">
        <f t="shared" si="80"/>
        <v>1.0316240196354265</v>
      </c>
      <c r="I1895" s="10" cm="1">
        <f t="array" ref="I1895">_xlfn.XLOOKUP(E1895,INDEX(CO2yr,,1), INDEX(CO2yr,,2),-9,-1)</f>
        <v>382.9</v>
      </c>
      <c r="J1895" s="10" cm="1">
        <f t="array" ref="J1895">_xlfn.XLOOKUP(E1895,INDEX(CO2yr,,1), INDEX(CO2yr,,2),-9,1)</f>
        <v>385.02</v>
      </c>
    </row>
    <row r="1896" spans="5:10">
      <c r="E1896" s="5">
        <v>2007.375</v>
      </c>
      <c r="F1896">
        <v>383.56</v>
      </c>
      <c r="G1896" s="12">
        <f t="shared" si="79"/>
        <v>8.5833084648476792</v>
      </c>
      <c r="H1896" s="14">
        <f t="shared" si="80"/>
        <v>1.0314478310848032</v>
      </c>
      <c r="I1896" s="10" cm="1">
        <f t="array" ref="I1896">_xlfn.XLOOKUP(E1896,INDEX(CO2yr,,1), INDEX(CO2yr,,2),-9,-1)</f>
        <v>382.9</v>
      </c>
      <c r="J1896" s="10" cm="1">
        <f t="array" ref="J1896">_xlfn.XLOOKUP(E1896,INDEX(CO2yr,,1), INDEX(CO2yr,,2),-9,1)</f>
        <v>385.02</v>
      </c>
    </row>
    <row r="1897" spans="5:10">
      <c r="E1897" s="5">
        <v>2007.4583333333333</v>
      </c>
      <c r="F1897">
        <v>384.06</v>
      </c>
      <c r="G1897" s="12">
        <f t="shared" si="79"/>
        <v>8.5851879042121055</v>
      </c>
      <c r="H1897" s="14">
        <f t="shared" si="80"/>
        <v>1.0316736814855003</v>
      </c>
      <c r="I1897" s="10" cm="1">
        <f t="array" ref="I1897">_xlfn.XLOOKUP(E1897,INDEX(CO2yr,,1), INDEX(CO2yr,,2),-9,-1)</f>
        <v>382.9</v>
      </c>
      <c r="J1897" s="10" cm="1">
        <f t="array" ref="J1897">_xlfn.XLOOKUP(E1897,INDEX(CO2yr,,1), INDEX(CO2yr,,2),-9,1)</f>
        <v>385.02</v>
      </c>
    </row>
    <row r="1898" spans="5:10">
      <c r="E1898" s="5">
        <v>2007.5416666666665</v>
      </c>
      <c r="F1898">
        <v>384.25</v>
      </c>
      <c r="G1898" s="12">
        <f t="shared" si="79"/>
        <v>8.5859014496907715</v>
      </c>
      <c r="H1898" s="14">
        <f t="shared" si="80"/>
        <v>1.0317594275517594</v>
      </c>
      <c r="I1898" s="10" cm="1">
        <f t="array" ref="I1898">_xlfn.XLOOKUP(E1898,INDEX(CO2yr,,1), INDEX(CO2yr,,2),-9,-1)</f>
        <v>382.9</v>
      </c>
      <c r="J1898" s="10" cm="1">
        <f t="array" ref="J1898">_xlfn.XLOOKUP(E1898,INDEX(CO2yr,,1), INDEX(CO2yr,,2),-9,1)</f>
        <v>385.02</v>
      </c>
    </row>
    <row r="1899" spans="5:10">
      <c r="E1899" s="5">
        <v>2007.625</v>
      </c>
      <c r="F1899">
        <v>383.95</v>
      </c>
      <c r="G1899" s="12">
        <f t="shared" si="79"/>
        <v>8.5847746375734335</v>
      </c>
      <c r="H1899" s="14">
        <f t="shared" si="80"/>
        <v>1.0316240196354265</v>
      </c>
      <c r="I1899" s="10" cm="1">
        <f t="array" ref="I1899">_xlfn.XLOOKUP(E1899,INDEX(CO2yr,,1), INDEX(CO2yr,,2),-9,-1)</f>
        <v>382.9</v>
      </c>
      <c r="J1899" s="10" cm="1">
        <f t="array" ref="J1899">_xlfn.XLOOKUP(E1899,INDEX(CO2yr,,1), INDEX(CO2yr,,2),-9,1)</f>
        <v>385.02</v>
      </c>
    </row>
    <row r="1900" spans="5:10">
      <c r="E1900" s="5">
        <v>2007.7083333333333</v>
      </c>
      <c r="F1900">
        <v>384.56</v>
      </c>
      <c r="G1900" s="12">
        <f t="shared" si="79"/>
        <v>8.5870648983631703</v>
      </c>
      <c r="H1900" s="14">
        <f t="shared" si="80"/>
        <v>1.0318992380472858</v>
      </c>
      <c r="I1900" s="10" cm="1">
        <f t="array" ref="I1900">_xlfn.XLOOKUP(E1900,INDEX(CO2yr,,1), INDEX(CO2yr,,2),-9,-1)</f>
        <v>382.9</v>
      </c>
      <c r="J1900" s="10" cm="1">
        <f t="array" ref="J1900">_xlfn.XLOOKUP(E1900,INDEX(CO2yr,,1), INDEX(CO2yr,,2),-9,1)</f>
        <v>385.02</v>
      </c>
    </row>
    <row r="1901" spans="5:10">
      <c r="E1901" s="5">
        <v>2007.7916666666665</v>
      </c>
      <c r="F1901">
        <v>384.72</v>
      </c>
      <c r="G1901" s="12">
        <f t="shared" si="79"/>
        <v>8.58766502110098</v>
      </c>
      <c r="H1901" s="14">
        <f t="shared" si="80"/>
        <v>1.0319713542130782</v>
      </c>
      <c r="I1901" s="10" cm="1">
        <f t="array" ref="I1901">_xlfn.XLOOKUP(E1901,INDEX(CO2yr,,1), INDEX(CO2yr,,2),-9,-1)</f>
        <v>382.9</v>
      </c>
      <c r="J1901" s="10" cm="1">
        <f t="array" ref="J1901">_xlfn.XLOOKUP(E1901,INDEX(CO2yr,,1), INDEX(CO2yr,,2),-9,1)</f>
        <v>385.02</v>
      </c>
    </row>
    <row r="1902" spans="5:10">
      <c r="E1902" s="5">
        <v>2007.875</v>
      </c>
      <c r="F1902">
        <v>384.9</v>
      </c>
      <c r="G1902" s="12">
        <f t="shared" si="79"/>
        <v>8.588339860923476</v>
      </c>
      <c r="H1902" s="14">
        <f t="shared" si="80"/>
        <v>1.0320524490582761</v>
      </c>
      <c r="I1902" s="10" cm="1">
        <f t="array" ref="I1902">_xlfn.XLOOKUP(E1902,INDEX(CO2yr,,1), INDEX(CO2yr,,2),-9,-1)</f>
        <v>382.9</v>
      </c>
      <c r="J1902" s="10" cm="1">
        <f t="array" ref="J1902">_xlfn.XLOOKUP(E1902,INDEX(CO2yr,,1), INDEX(CO2yr,,2),-9,1)</f>
        <v>385.02</v>
      </c>
    </row>
    <row r="1903" spans="5:10">
      <c r="E1903" s="5">
        <v>2007.9583333333333</v>
      </c>
      <c r="F1903">
        <v>385.07</v>
      </c>
      <c r="G1903" s="12">
        <f t="shared" si="79"/>
        <v>8.5889769199282089</v>
      </c>
      <c r="H1903" s="14">
        <f t="shared" si="80"/>
        <v>1.0321290038193447</v>
      </c>
      <c r="I1903" s="10" cm="1">
        <f t="array" ref="I1903">_xlfn.XLOOKUP(E1903,INDEX(CO2yr,,1), INDEX(CO2yr,,2),-9,-1)</f>
        <v>382.9</v>
      </c>
      <c r="J1903" s="10" cm="1">
        <f t="array" ref="J1903">_xlfn.XLOOKUP(E1903,INDEX(CO2yr,,1), INDEX(CO2yr,,2),-9,1)</f>
        <v>385.02</v>
      </c>
    </row>
    <row r="1904" spans="5:10">
      <c r="E1904" s="5">
        <v>2008.0416666666665</v>
      </c>
      <c r="F1904">
        <v>385.54</v>
      </c>
      <c r="G1904" s="12">
        <f t="shared" si="79"/>
        <v>8.5907367381327333</v>
      </c>
      <c r="H1904" s="14">
        <f t="shared" si="80"/>
        <v>1.0323404794615862</v>
      </c>
      <c r="I1904" s="10" cm="1">
        <f t="array" ref="I1904">_xlfn.XLOOKUP(E1904,INDEX(CO2yr,,1), INDEX(CO2yr,,2),-9,-1)</f>
        <v>385.02</v>
      </c>
      <c r="J1904" s="10" cm="1">
        <f t="array" ref="J1904">_xlfn.XLOOKUP(E1904,INDEX(CO2yr,,1), INDEX(CO2yr,,2),-9,1)</f>
        <v>386.5</v>
      </c>
    </row>
    <row r="1905" spans="5:10">
      <c r="E1905" s="5">
        <v>2008.125</v>
      </c>
      <c r="F1905">
        <v>385.2</v>
      </c>
      <c r="G1905" s="12">
        <f t="shared" si="79"/>
        <v>8.5894638929560969</v>
      </c>
      <c r="H1905" s="14">
        <f t="shared" si="80"/>
        <v>1.0321875228945321</v>
      </c>
      <c r="I1905" s="10" cm="1">
        <f t="array" ref="I1905">_xlfn.XLOOKUP(E1905,INDEX(CO2yr,,1), INDEX(CO2yr,,2),-9,-1)</f>
        <v>385.02</v>
      </c>
      <c r="J1905" s="10" cm="1">
        <f t="array" ref="J1905">_xlfn.XLOOKUP(E1905,INDEX(CO2yr,,1), INDEX(CO2yr,,2),-9,1)</f>
        <v>386.5</v>
      </c>
    </row>
    <row r="1906" spans="5:10">
      <c r="E1906" s="5">
        <v>2008.2083333333333</v>
      </c>
      <c r="F1906">
        <v>384.72</v>
      </c>
      <c r="G1906" s="12">
        <f t="shared" si="79"/>
        <v>8.58766502110098</v>
      </c>
      <c r="H1906" s="14">
        <f t="shared" si="80"/>
        <v>1.0319713542130782</v>
      </c>
      <c r="I1906" s="10" cm="1">
        <f t="array" ref="I1906">_xlfn.XLOOKUP(E1906,INDEX(CO2yr,,1), INDEX(CO2yr,,2),-9,-1)</f>
        <v>385.02</v>
      </c>
      <c r="J1906" s="10" cm="1">
        <f t="array" ref="J1906">_xlfn.XLOOKUP(E1906,INDEX(CO2yr,,1), INDEX(CO2yr,,2),-9,1)</f>
        <v>386.5</v>
      </c>
    </row>
    <row r="1907" spans="5:10">
      <c r="E1907" s="5">
        <v>2008.2916666666665</v>
      </c>
      <c r="F1907">
        <v>384.71</v>
      </c>
      <c r="G1907" s="12">
        <f t="shared" si="79"/>
        <v>8.5876275207425081</v>
      </c>
      <c r="H1907" s="14">
        <f t="shared" si="80"/>
        <v>1.031966847831469</v>
      </c>
      <c r="I1907" s="10" cm="1">
        <f t="array" ref="I1907">_xlfn.XLOOKUP(E1907,INDEX(CO2yr,,1), INDEX(CO2yr,,2),-9,-1)</f>
        <v>385.02</v>
      </c>
      <c r="J1907" s="10" cm="1">
        <f t="array" ref="J1907">_xlfn.XLOOKUP(E1907,INDEX(CO2yr,,1), INDEX(CO2yr,,2),-9,1)</f>
        <v>386.5</v>
      </c>
    </row>
    <row r="1908" spans="5:10">
      <c r="E1908" s="5">
        <v>2008.375</v>
      </c>
      <c r="F1908">
        <v>385.69</v>
      </c>
      <c r="G1908" s="12">
        <f t="shared" si="79"/>
        <v>8.5912979306663804</v>
      </c>
      <c r="H1908" s="14">
        <f t="shared" si="80"/>
        <v>1.0324079174226033</v>
      </c>
      <c r="I1908" s="10" cm="1">
        <f t="array" ref="I1908">_xlfn.XLOOKUP(E1908,INDEX(CO2yr,,1), INDEX(CO2yr,,2),-9,-1)</f>
        <v>385.02</v>
      </c>
      <c r="J1908" s="10" cm="1">
        <f t="array" ref="J1908">_xlfn.XLOOKUP(E1908,INDEX(CO2yr,,1), INDEX(CO2yr,,2),-9,1)</f>
        <v>386.5</v>
      </c>
    </row>
    <row r="1909" spans="5:10">
      <c r="E1909" s="5">
        <v>2008.4583333333333</v>
      </c>
      <c r="F1909">
        <v>385.68</v>
      </c>
      <c r="G1909" s="12">
        <f t="shared" si="79"/>
        <v>8.591260524621525</v>
      </c>
      <c r="H1909" s="14">
        <f t="shared" si="80"/>
        <v>1.0324034223745699</v>
      </c>
      <c r="I1909" s="10" cm="1">
        <f t="array" ref="I1909">_xlfn.XLOOKUP(E1909,INDEX(CO2yr,,1), INDEX(CO2yr,,2),-9,-1)</f>
        <v>385.02</v>
      </c>
      <c r="J1909" s="10" cm="1">
        <f t="array" ref="J1909">_xlfn.XLOOKUP(E1909,INDEX(CO2yr,,1), INDEX(CO2yr,,2),-9,1)</f>
        <v>386.5</v>
      </c>
    </row>
    <row r="1910" spans="5:10">
      <c r="E1910" s="5">
        <v>2008.5416666666665</v>
      </c>
      <c r="F1910">
        <v>386.05</v>
      </c>
      <c r="G1910" s="12">
        <f t="shared" si="79"/>
        <v>8.5926439027616244</v>
      </c>
      <c r="H1910" s="14">
        <f t="shared" si="80"/>
        <v>1.0325696615803517</v>
      </c>
      <c r="I1910" s="10" cm="1">
        <f t="array" ref="I1910">_xlfn.XLOOKUP(E1910,INDEX(CO2yr,,1), INDEX(CO2yr,,2),-9,-1)</f>
        <v>385.02</v>
      </c>
      <c r="J1910" s="10" cm="1">
        <f t="array" ref="J1910">_xlfn.XLOOKUP(E1910,INDEX(CO2yr,,1), INDEX(CO2yr,,2),-9,1)</f>
        <v>386.5</v>
      </c>
    </row>
    <row r="1911" spans="5:10">
      <c r="E1911" s="5">
        <v>2008.625</v>
      </c>
      <c r="F1911">
        <v>385.98</v>
      </c>
      <c r="G1911" s="12">
        <f t="shared" si="79"/>
        <v>8.5923822842930697</v>
      </c>
      <c r="H1911" s="14">
        <f t="shared" si="80"/>
        <v>1.0325382231434053</v>
      </c>
      <c r="I1911" s="10" cm="1">
        <f t="array" ref="I1911">_xlfn.XLOOKUP(E1911,INDEX(CO2yr,,1), INDEX(CO2yr,,2),-9,-1)</f>
        <v>385.02</v>
      </c>
      <c r="J1911" s="10" cm="1">
        <f t="array" ref="J1911">_xlfn.XLOOKUP(E1911,INDEX(CO2yr,,1), INDEX(CO2yr,,2),-9,1)</f>
        <v>386.5</v>
      </c>
    </row>
    <row r="1912" spans="5:10">
      <c r="E1912" s="5">
        <v>2008.7083333333333</v>
      </c>
      <c r="F1912">
        <v>386.69</v>
      </c>
      <c r="G1912" s="12">
        <f t="shared" si="79"/>
        <v>8.5950336458506005</v>
      </c>
      <c r="H1912" s="14">
        <f t="shared" si="80"/>
        <v>1.0328568346833653</v>
      </c>
      <c r="I1912" s="10" cm="1">
        <f t="array" ref="I1912">_xlfn.XLOOKUP(E1912,INDEX(CO2yr,,1), INDEX(CO2yr,,2),-9,-1)</f>
        <v>385.02</v>
      </c>
      <c r="J1912" s="10" cm="1">
        <f t="array" ref="J1912">_xlfn.XLOOKUP(E1912,INDEX(CO2yr,,1), INDEX(CO2yr,,2),-9,1)</f>
        <v>386.5</v>
      </c>
    </row>
    <row r="1913" spans="5:10">
      <c r="E1913" s="5">
        <v>2008.7916666666665</v>
      </c>
      <c r="F1913">
        <v>386.49</v>
      </c>
      <c r="G1913" s="12">
        <f t="shared" si="79"/>
        <v>8.5942872762740112</v>
      </c>
      <c r="H1913" s="14">
        <f t="shared" si="80"/>
        <v>1.0327671441771795</v>
      </c>
      <c r="I1913" s="10" cm="1">
        <f t="array" ref="I1913">_xlfn.XLOOKUP(E1913,INDEX(CO2yr,,1), INDEX(CO2yr,,2),-9,-1)</f>
        <v>385.02</v>
      </c>
      <c r="J1913" s="10" cm="1">
        <f t="array" ref="J1913">_xlfn.XLOOKUP(E1913,INDEX(CO2yr,,1), INDEX(CO2yr,,2),-9,1)</f>
        <v>386.5</v>
      </c>
    </row>
    <row r="1914" spans="5:10">
      <c r="E1914" s="5">
        <v>2008.875</v>
      </c>
      <c r="F1914">
        <v>386.59</v>
      </c>
      <c r="G1914" s="12">
        <f t="shared" si="79"/>
        <v>8.5946605093285307</v>
      </c>
      <c r="H1914" s="14">
        <f t="shared" si="80"/>
        <v>1.0328119952303778</v>
      </c>
      <c r="I1914" s="10" cm="1">
        <f t="array" ref="I1914">_xlfn.XLOOKUP(E1914,INDEX(CO2yr,,1), INDEX(CO2yr,,2),-9,-1)</f>
        <v>385.02</v>
      </c>
      <c r="J1914" s="10" cm="1">
        <f t="array" ref="J1914">_xlfn.XLOOKUP(E1914,INDEX(CO2yr,,1), INDEX(CO2yr,,2),-9,1)</f>
        <v>386.5</v>
      </c>
    </row>
    <row r="1915" spans="5:10">
      <c r="E1915" s="5">
        <v>2008.9583333333333</v>
      </c>
      <c r="F1915">
        <v>386.64</v>
      </c>
      <c r="G1915" s="12">
        <f t="shared" si="79"/>
        <v>8.5948470896530011</v>
      </c>
      <c r="H1915" s="14">
        <f t="shared" si="80"/>
        <v>1.0328344164065228</v>
      </c>
      <c r="I1915" s="10" cm="1">
        <f t="array" ref="I1915">_xlfn.XLOOKUP(E1915,INDEX(CO2yr,,1), INDEX(CO2yr,,2),-9,-1)</f>
        <v>385.02</v>
      </c>
      <c r="J1915" s="10" cm="1">
        <f t="array" ref="J1915">_xlfn.XLOOKUP(E1915,INDEX(CO2yr,,1), INDEX(CO2yr,,2),-9,1)</f>
        <v>386.5</v>
      </c>
    </row>
    <row r="1916" spans="5:10">
      <c r="E1916" s="5">
        <v>2009.0416666666665</v>
      </c>
      <c r="F1916">
        <v>386.86</v>
      </c>
      <c r="G1916" s="12">
        <f t="shared" si="79"/>
        <v>8.5956677565374324</v>
      </c>
      <c r="H1916" s="14">
        <f t="shared" si="80"/>
        <v>1.0329330351479391</v>
      </c>
      <c r="I1916" s="10" cm="1">
        <f t="array" ref="I1916">_xlfn.XLOOKUP(E1916,INDEX(CO2yr,,1), INDEX(CO2yr,,2),-9,-1)</f>
        <v>386.5</v>
      </c>
      <c r="J1916" s="10" cm="1">
        <f t="array" ref="J1916">_xlfn.XLOOKUP(E1916,INDEX(CO2yr,,1), INDEX(CO2yr,,2),-9,1)</f>
        <v>388.76</v>
      </c>
    </row>
    <row r="1917" spans="5:10">
      <c r="E1917" s="5">
        <v>2009.125</v>
      </c>
      <c r="F1917">
        <v>386.81</v>
      </c>
      <c r="G1917" s="12">
        <f t="shared" si="79"/>
        <v>8.5954812823245383</v>
      </c>
      <c r="H1917" s="14">
        <f t="shared" si="80"/>
        <v>1.032910626723119</v>
      </c>
      <c r="I1917" s="10" cm="1">
        <f t="array" ref="I1917">_xlfn.XLOOKUP(E1917,INDEX(CO2yr,,1), INDEX(CO2yr,,2),-9,-1)</f>
        <v>386.5</v>
      </c>
      <c r="J1917" s="10" cm="1">
        <f t="array" ref="J1917">_xlfn.XLOOKUP(E1917,INDEX(CO2yr,,1), INDEX(CO2yr,,2),-9,1)</f>
        <v>388.76</v>
      </c>
    </row>
    <row r="1918" spans="5:10">
      <c r="E1918" s="5">
        <v>2009.2083333333333</v>
      </c>
      <c r="F1918">
        <v>387.54</v>
      </c>
      <c r="G1918" s="12">
        <f t="shared" si="79"/>
        <v>8.5982014158348221</v>
      </c>
      <c r="H1918" s="14">
        <f t="shared" si="80"/>
        <v>1.0332375025217615</v>
      </c>
      <c r="I1918" s="10" cm="1">
        <f t="array" ref="I1918">_xlfn.XLOOKUP(E1918,INDEX(CO2yr,,1), INDEX(CO2yr,,2),-9,-1)</f>
        <v>386.5</v>
      </c>
      <c r="J1918" s="10" cm="1">
        <f t="array" ref="J1918">_xlfn.XLOOKUP(E1918,INDEX(CO2yr,,1), INDEX(CO2yr,,2),-9,1)</f>
        <v>388.76</v>
      </c>
    </row>
    <row r="1919" spans="5:10">
      <c r="E1919" s="5">
        <v>2009.2916666666665</v>
      </c>
      <c r="F1919">
        <v>387.15</v>
      </c>
      <c r="G1919" s="12">
        <f t="shared" si="79"/>
        <v>8.5967488319277638</v>
      </c>
      <c r="H1919" s="14">
        <f t="shared" si="80"/>
        <v>1.033062946926266</v>
      </c>
      <c r="I1919" s="10" cm="1">
        <f t="array" ref="I1919">_xlfn.XLOOKUP(E1919,INDEX(CO2yr,,1), INDEX(CO2yr,,2),-9,-1)</f>
        <v>386.5</v>
      </c>
      <c r="J1919" s="10" cm="1">
        <f t="array" ref="J1919">_xlfn.XLOOKUP(E1919,INDEX(CO2yr,,1), INDEX(CO2yr,,2),-9,1)</f>
        <v>388.76</v>
      </c>
    </row>
    <row r="1920" spans="5:10">
      <c r="E1920" s="5">
        <v>2009.375</v>
      </c>
      <c r="F1920">
        <v>387.24</v>
      </c>
      <c r="G1920" s="12">
        <f t="shared" si="79"/>
        <v>8.5970841734333749</v>
      </c>
      <c r="H1920" s="14">
        <f t="shared" si="80"/>
        <v>1.0331032445888808</v>
      </c>
      <c r="I1920" s="10" cm="1">
        <f t="array" ref="I1920">_xlfn.XLOOKUP(E1920,INDEX(CO2yr,,1), INDEX(CO2yr,,2),-9,-1)</f>
        <v>386.5</v>
      </c>
      <c r="J1920" s="10" cm="1">
        <f t="array" ref="J1920">_xlfn.XLOOKUP(E1920,INDEX(CO2yr,,1), INDEX(CO2yr,,2),-9,1)</f>
        <v>388.76</v>
      </c>
    </row>
    <row r="1921" spans="5:10">
      <c r="E1921" s="5">
        <v>2009.4583333333333</v>
      </c>
      <c r="F1921">
        <v>387.46</v>
      </c>
      <c r="G1921" s="12">
        <f t="shared" si="79"/>
        <v>8.597903569115644</v>
      </c>
      <c r="H1921" s="14">
        <f t="shared" si="80"/>
        <v>1.0332017105711693</v>
      </c>
      <c r="I1921" s="10" cm="1">
        <f t="array" ref="I1921">_xlfn.XLOOKUP(E1921,INDEX(CO2yr,,1), INDEX(CO2yr,,2),-9,-1)</f>
        <v>386.5</v>
      </c>
      <c r="J1921" s="10" cm="1">
        <f t="array" ref="J1921">_xlfn.XLOOKUP(E1921,INDEX(CO2yr,,1), INDEX(CO2yr,,2),-9,1)</f>
        <v>388.76</v>
      </c>
    </row>
    <row r="1922" spans="5:10">
      <c r="E1922" s="5">
        <v>2009.5416666666665</v>
      </c>
      <c r="F1922">
        <v>387.77</v>
      </c>
      <c r="G1922" s="12">
        <f t="shared" si="79"/>
        <v>8.5990573827877519</v>
      </c>
      <c r="H1922" s="14">
        <f t="shared" si="80"/>
        <v>1.0333403632380804</v>
      </c>
      <c r="I1922" s="10" cm="1">
        <f t="array" ref="I1922">_xlfn.XLOOKUP(E1922,INDEX(CO2yr,,1), INDEX(CO2yr,,2),-9,-1)</f>
        <v>386.5</v>
      </c>
      <c r="J1922" s="10" cm="1">
        <f t="array" ref="J1922">_xlfn.XLOOKUP(E1922,INDEX(CO2yr,,1), INDEX(CO2yr,,2),-9,1)</f>
        <v>388.76</v>
      </c>
    </row>
    <row r="1923" spans="5:10">
      <c r="E1923" s="5">
        <v>2009.625</v>
      </c>
      <c r="F1923">
        <v>387.99</v>
      </c>
      <c r="G1923" s="12">
        <f t="shared" si="79"/>
        <v>8.5998756588460807</v>
      </c>
      <c r="H1923" s="14">
        <f t="shared" si="80"/>
        <v>1.0334386946762488</v>
      </c>
      <c r="I1923" s="10" cm="1">
        <f t="array" ref="I1923">_xlfn.XLOOKUP(E1923,INDEX(CO2yr,,1), INDEX(CO2yr,,2),-9,-1)</f>
        <v>386.5</v>
      </c>
      <c r="J1923" s="10" cm="1">
        <f t="array" ref="J1923">_xlfn.XLOOKUP(E1923,INDEX(CO2yr,,1), INDEX(CO2yr,,2),-9,1)</f>
        <v>388.76</v>
      </c>
    </row>
    <row r="1924" spans="5:10">
      <c r="E1924" s="5">
        <v>2009.7083333333333</v>
      </c>
      <c r="F1924">
        <v>388.22</v>
      </c>
      <c r="G1924" s="12">
        <f t="shared" si="79"/>
        <v>8.6007306333223585</v>
      </c>
      <c r="H1924" s="14">
        <f t="shared" si="80"/>
        <v>1.0335414361276134</v>
      </c>
      <c r="I1924" s="10" cm="1">
        <f t="array" ref="I1924">_xlfn.XLOOKUP(E1924,INDEX(CO2yr,,1), INDEX(CO2yr,,2),-9,-1)</f>
        <v>386.5</v>
      </c>
      <c r="J1924" s="10" cm="1">
        <f t="array" ref="J1924">_xlfn.XLOOKUP(E1924,INDEX(CO2yr,,1), INDEX(CO2yr,,2),-9,1)</f>
        <v>388.76</v>
      </c>
    </row>
    <row r="1925" spans="5:10">
      <c r="E1925" s="5">
        <v>2009.7916666666665</v>
      </c>
      <c r="F1925">
        <v>387.88</v>
      </c>
      <c r="G1925" s="12">
        <f t="shared" si="79"/>
        <v>8.5994665788312297</v>
      </c>
      <c r="H1925" s="14">
        <f t="shared" si="80"/>
        <v>1.0333895359286882</v>
      </c>
      <c r="I1925" s="10" cm="1">
        <f t="array" ref="I1925">_xlfn.XLOOKUP(E1925,INDEX(CO2yr,,1), INDEX(CO2yr,,2),-9,-1)</f>
        <v>386.5</v>
      </c>
      <c r="J1925" s="10" cm="1">
        <f t="array" ref="J1925">_xlfn.XLOOKUP(E1925,INDEX(CO2yr,,1), INDEX(CO2yr,,2),-9,1)</f>
        <v>388.76</v>
      </c>
    </row>
    <row r="1926" spans="5:10">
      <c r="E1926" s="5">
        <v>2009.875</v>
      </c>
      <c r="F1926">
        <v>388.36</v>
      </c>
      <c r="G1926" s="12">
        <f t="shared" si="79"/>
        <v>8.6012508046064831</v>
      </c>
      <c r="H1926" s="14">
        <f t="shared" si="80"/>
        <v>1.0336039446049681</v>
      </c>
      <c r="I1926" s="10" cm="1">
        <f t="array" ref="I1926">_xlfn.XLOOKUP(E1926,INDEX(CO2yr,,1), INDEX(CO2yr,,2),-9,-1)</f>
        <v>386.5</v>
      </c>
      <c r="J1926" s="10" cm="1">
        <f t="array" ref="J1926">_xlfn.XLOOKUP(E1926,INDEX(CO2yr,,1), INDEX(CO2yr,,2),-9,1)</f>
        <v>388.76</v>
      </c>
    </row>
    <row r="1927" spans="5:10">
      <c r="E1927" s="5">
        <v>2009.9583333333333</v>
      </c>
      <c r="F1927">
        <v>388.43</v>
      </c>
      <c r="G1927" s="12">
        <f t="shared" si="79"/>
        <v>8.6015108199340116</v>
      </c>
      <c r="H1927" s="14">
        <f t="shared" si="80"/>
        <v>1.0336351903940164</v>
      </c>
      <c r="I1927" s="10" cm="1">
        <f t="array" ref="I1927">_xlfn.XLOOKUP(E1927,INDEX(CO2yr,,1), INDEX(CO2yr,,2),-9,-1)</f>
        <v>386.5</v>
      </c>
      <c r="J1927" s="10" cm="1">
        <f t="array" ref="J1927">_xlfn.XLOOKUP(E1927,INDEX(CO2yr,,1), INDEX(CO2yr,,2),-9,1)</f>
        <v>388.76</v>
      </c>
    </row>
    <row r="1928" spans="5:10">
      <c r="E1928" s="5">
        <v>2010.0416666666665</v>
      </c>
      <c r="F1928">
        <v>388.62</v>
      </c>
      <c r="G1928" s="12">
        <f t="shared" si="79"/>
        <v>8.6022163396900932</v>
      </c>
      <c r="H1928" s="14">
        <f t="shared" si="80"/>
        <v>1.0337199720169976</v>
      </c>
      <c r="I1928" s="10" cm="1">
        <f t="array" ref="I1928">_xlfn.XLOOKUP(E1928,INDEX(CO2yr,,1), INDEX(CO2yr,,2),-9,-1)</f>
        <v>388.76</v>
      </c>
      <c r="J1928" s="10" cm="1">
        <f t="array" ref="J1928">_xlfn.XLOOKUP(E1928,INDEX(CO2yr,,1), INDEX(CO2yr,,2),-9,1)</f>
        <v>390.63</v>
      </c>
    </row>
    <row r="1929" spans="5:10">
      <c r="E1929" s="5">
        <v>2010.125</v>
      </c>
      <c r="F1929">
        <v>389.47</v>
      </c>
      <c r="G1929" s="12">
        <f t="shared" ref="G1929:G1992" si="81">LOG(F1929,2)</f>
        <v>8.6053683947802906</v>
      </c>
      <c r="H1929" s="14">
        <f t="shared" ref="H1929:H1992" si="82">G1929/$G$6</f>
        <v>1.0340987514118614</v>
      </c>
      <c r="I1929" s="10" cm="1">
        <f t="array" ref="I1929">_xlfn.XLOOKUP(E1929,INDEX(CO2yr,,1), INDEX(CO2yr,,2),-9,-1)</f>
        <v>388.76</v>
      </c>
      <c r="J1929" s="10" cm="1">
        <f t="array" ref="J1929">_xlfn.XLOOKUP(E1929,INDEX(CO2yr,,1), INDEX(CO2yr,,2),-9,1)</f>
        <v>390.63</v>
      </c>
    </row>
    <row r="1930" spans="5:10">
      <c r="E1930" s="5">
        <v>2010.2083333333333</v>
      </c>
      <c r="F1930">
        <v>389.85</v>
      </c>
      <c r="G1930" s="12">
        <f t="shared" si="81"/>
        <v>8.6067753243059943</v>
      </c>
      <c r="H1930" s="14">
        <f t="shared" si="82"/>
        <v>1.0342678207647478</v>
      </c>
      <c r="I1930" s="10" cm="1">
        <f t="array" ref="I1930">_xlfn.XLOOKUP(E1930,INDEX(CO2yr,,1), INDEX(CO2yr,,2),-9,-1)</f>
        <v>388.76</v>
      </c>
      <c r="J1930" s="10" cm="1">
        <f t="array" ref="J1930">_xlfn.XLOOKUP(E1930,INDEX(CO2yr,,1), INDEX(CO2yr,,2),-9,1)</f>
        <v>390.63</v>
      </c>
    </row>
    <row r="1931" spans="5:10">
      <c r="E1931" s="5">
        <v>2010.2916666666665</v>
      </c>
      <c r="F1931">
        <v>390.12</v>
      </c>
      <c r="G1931" s="12">
        <f t="shared" si="81"/>
        <v>8.6077741516367876</v>
      </c>
      <c r="H1931" s="14">
        <f t="shared" si="82"/>
        <v>1.0343878488737448</v>
      </c>
      <c r="I1931" s="10" cm="1">
        <f t="array" ref="I1931">_xlfn.XLOOKUP(E1931,INDEX(CO2yr,,1), INDEX(CO2yr,,2),-9,-1)</f>
        <v>388.76</v>
      </c>
      <c r="J1931" s="10" cm="1">
        <f t="array" ref="J1931">_xlfn.XLOOKUP(E1931,INDEX(CO2yr,,1), INDEX(CO2yr,,2),-9,1)</f>
        <v>390.63</v>
      </c>
    </row>
    <row r="1932" spans="5:10">
      <c r="E1932" s="5">
        <v>2010.375</v>
      </c>
      <c r="F1932">
        <v>390.09</v>
      </c>
      <c r="G1932" s="12">
        <f t="shared" si="81"/>
        <v>8.6076632049653838</v>
      </c>
      <c r="H1932" s="14">
        <f t="shared" si="82"/>
        <v>1.0343745165201361</v>
      </c>
      <c r="I1932" s="10" cm="1">
        <f t="array" ref="I1932">_xlfn.XLOOKUP(E1932,INDEX(CO2yr,,1), INDEX(CO2yr,,2),-9,-1)</f>
        <v>388.76</v>
      </c>
      <c r="J1932" s="10" cm="1">
        <f t="array" ref="J1932">_xlfn.XLOOKUP(E1932,INDEX(CO2yr,,1), INDEX(CO2yr,,2),-9,1)</f>
        <v>390.63</v>
      </c>
    </row>
    <row r="1933" spans="5:10">
      <c r="E1933" s="5">
        <v>2010.4583333333333</v>
      </c>
      <c r="F1933">
        <v>390.1</v>
      </c>
      <c r="G1933" s="12">
        <f t="shared" si="81"/>
        <v>8.6077001881371995</v>
      </c>
      <c r="H1933" s="14">
        <f t="shared" si="82"/>
        <v>1.0343789607519276</v>
      </c>
      <c r="I1933" s="10" cm="1">
        <f t="array" ref="I1933">_xlfn.XLOOKUP(E1933,INDEX(CO2yr,,1), INDEX(CO2yr,,2),-9,-1)</f>
        <v>388.76</v>
      </c>
      <c r="J1933" s="10" cm="1">
        <f t="array" ref="J1933">_xlfn.XLOOKUP(E1933,INDEX(CO2yr,,1), INDEX(CO2yr,,2),-9,1)</f>
        <v>390.63</v>
      </c>
    </row>
    <row r="1934" spans="5:10">
      <c r="E1934" s="5">
        <v>2010.5416666666665</v>
      </c>
      <c r="F1934">
        <v>389.93</v>
      </c>
      <c r="G1934" s="12">
        <f t="shared" si="81"/>
        <v>8.6070713452444032</v>
      </c>
      <c r="H1934" s="14">
        <f t="shared" si="82"/>
        <v>1.0343033933130406</v>
      </c>
      <c r="I1934" s="10" cm="1">
        <f t="array" ref="I1934">_xlfn.XLOOKUP(E1934,INDEX(CO2yr,,1), INDEX(CO2yr,,2),-9,-1)</f>
        <v>388.76</v>
      </c>
      <c r="J1934" s="10" cm="1">
        <f t="array" ref="J1934">_xlfn.XLOOKUP(E1934,INDEX(CO2yr,,1), INDEX(CO2yr,,2),-9,1)</f>
        <v>390.63</v>
      </c>
    </row>
    <row r="1935" spans="5:10">
      <c r="E1935" s="5">
        <v>2010.625</v>
      </c>
      <c r="F1935">
        <v>390.21</v>
      </c>
      <c r="G1935" s="12">
        <f t="shared" si="81"/>
        <v>8.6081069404678097</v>
      </c>
      <c r="H1935" s="14">
        <f t="shared" si="82"/>
        <v>1.0344278397839368</v>
      </c>
      <c r="I1935" s="10" cm="1">
        <f t="array" ref="I1935">_xlfn.XLOOKUP(E1935,INDEX(CO2yr,,1), INDEX(CO2yr,,2),-9,-1)</f>
        <v>388.76</v>
      </c>
      <c r="J1935" s="10" cm="1">
        <f t="array" ref="J1935">_xlfn.XLOOKUP(E1935,INDEX(CO2yr,,1), INDEX(CO2yr,,2),-9,1)</f>
        <v>390.63</v>
      </c>
    </row>
    <row r="1936" spans="5:10">
      <c r="E1936" s="5">
        <v>2010.7083333333333</v>
      </c>
      <c r="F1936">
        <v>390.32</v>
      </c>
      <c r="G1936" s="12">
        <f t="shared" si="81"/>
        <v>8.6085135781513031</v>
      </c>
      <c r="H1936" s="14">
        <f t="shared" si="82"/>
        <v>1.0344767050389132</v>
      </c>
      <c r="I1936" s="10" cm="1">
        <f t="array" ref="I1936">_xlfn.XLOOKUP(E1936,INDEX(CO2yr,,1), INDEX(CO2yr,,2),-9,-1)</f>
        <v>388.76</v>
      </c>
      <c r="J1936" s="10" cm="1">
        <f t="array" ref="J1936">_xlfn.XLOOKUP(E1936,INDEX(CO2yr,,1), INDEX(CO2yr,,2),-9,1)</f>
        <v>390.63</v>
      </c>
    </row>
    <row r="1937" spans="5:10">
      <c r="E1937" s="5">
        <v>2010.7916666666665</v>
      </c>
      <c r="F1937">
        <v>390.72</v>
      </c>
      <c r="G1937" s="12">
        <f t="shared" si="81"/>
        <v>8.6099912952126783</v>
      </c>
      <c r="H1937" s="14">
        <f t="shared" si="82"/>
        <v>1.0346542808611214</v>
      </c>
      <c r="I1937" s="10" cm="1">
        <f t="array" ref="I1937">_xlfn.XLOOKUP(E1937,INDEX(CO2yr,,1), INDEX(CO2yr,,2),-9,-1)</f>
        <v>388.76</v>
      </c>
      <c r="J1937" s="10" cm="1">
        <f t="array" ref="J1937">_xlfn.XLOOKUP(E1937,INDEX(CO2yr,,1), INDEX(CO2yr,,2),-9,1)</f>
        <v>390.63</v>
      </c>
    </row>
    <row r="1938" spans="5:10">
      <c r="E1938" s="5">
        <v>2010.875</v>
      </c>
      <c r="F1938">
        <v>390.99</v>
      </c>
      <c r="G1938" s="12">
        <f t="shared" si="81"/>
        <v>8.6109878992641296</v>
      </c>
      <c r="H1938" s="14">
        <f t="shared" si="82"/>
        <v>1.0347740418008022</v>
      </c>
      <c r="I1938" s="10" cm="1">
        <f t="array" ref="I1938">_xlfn.XLOOKUP(E1938,INDEX(CO2yr,,1), INDEX(CO2yr,,2),-9,-1)</f>
        <v>388.76</v>
      </c>
      <c r="J1938" s="10" cm="1">
        <f t="array" ref="J1938">_xlfn.XLOOKUP(E1938,INDEX(CO2yr,,1), INDEX(CO2yr,,2),-9,1)</f>
        <v>390.63</v>
      </c>
    </row>
    <row r="1939" spans="5:10">
      <c r="E1939" s="5">
        <v>2010.9583333333333</v>
      </c>
      <c r="F1939">
        <v>390.8</v>
      </c>
      <c r="G1939" s="12">
        <f t="shared" si="81"/>
        <v>8.6102866570810246</v>
      </c>
      <c r="H1939" s="14">
        <f t="shared" si="82"/>
        <v>1.0346897742096057</v>
      </c>
      <c r="I1939" s="10" cm="1">
        <f t="array" ref="I1939">_xlfn.XLOOKUP(E1939,INDEX(CO2yr,,1), INDEX(CO2yr,,2),-9,-1)</f>
        <v>388.76</v>
      </c>
      <c r="J1939" s="10" cm="1">
        <f t="array" ref="J1939">_xlfn.XLOOKUP(E1939,INDEX(CO2yr,,1), INDEX(CO2yr,,2),-9,1)</f>
        <v>390.63</v>
      </c>
    </row>
    <row r="1940" spans="5:10">
      <c r="E1940" s="5">
        <v>2011.0416666666665</v>
      </c>
      <c r="F1940">
        <v>391.19</v>
      </c>
      <c r="G1940" s="12">
        <f t="shared" si="81"/>
        <v>8.6117256808859217</v>
      </c>
      <c r="H1940" s="14">
        <f t="shared" si="82"/>
        <v>1.0348627003008117</v>
      </c>
      <c r="I1940" s="10" cm="1">
        <f t="array" ref="I1940">_xlfn.XLOOKUP(E1940,INDEX(CO2yr,,1), INDEX(CO2yr,,2),-9,-1)</f>
        <v>390.63</v>
      </c>
      <c r="J1940" s="10" cm="1">
        <f t="array" ref="J1940">_xlfn.XLOOKUP(E1940,INDEX(CO2yr,,1), INDEX(CO2yr,,2),-9,1)</f>
        <v>392.65</v>
      </c>
    </row>
    <row r="1941" spans="5:10">
      <c r="E1941" s="5">
        <v>2011.125</v>
      </c>
      <c r="F1941">
        <v>391.12</v>
      </c>
      <c r="G1941" s="12">
        <f t="shared" si="81"/>
        <v>8.6114675002334131</v>
      </c>
      <c r="H1941" s="14">
        <f t="shared" si="82"/>
        <v>1.0348316749828763</v>
      </c>
      <c r="I1941" s="10" cm="1">
        <f t="array" ref="I1941">_xlfn.XLOOKUP(E1941,INDEX(CO2yr,,1), INDEX(CO2yr,,2),-9,-1)</f>
        <v>390.63</v>
      </c>
      <c r="J1941" s="10" cm="1">
        <f t="array" ref="J1941">_xlfn.XLOOKUP(E1941,INDEX(CO2yr,,1), INDEX(CO2yr,,2),-9,1)</f>
        <v>392.65</v>
      </c>
    </row>
    <row r="1942" spans="5:10">
      <c r="E1942" s="5">
        <v>2011.2083333333333</v>
      </c>
      <c r="F1942">
        <v>391.27</v>
      </c>
      <c r="G1942" s="12">
        <f t="shared" si="81"/>
        <v>8.6120206879244225</v>
      </c>
      <c r="H1942" s="14">
        <f t="shared" si="82"/>
        <v>1.0348981510097384</v>
      </c>
      <c r="I1942" s="10" cm="1">
        <f t="array" ref="I1942">_xlfn.XLOOKUP(E1942,INDEX(CO2yr,,1), INDEX(CO2yr,,2),-9,-1)</f>
        <v>390.63</v>
      </c>
      <c r="J1942" s="10" cm="1">
        <f t="array" ref="J1942">_xlfn.XLOOKUP(E1942,INDEX(CO2yr,,1), INDEX(CO2yr,,2),-9,1)</f>
        <v>392.65</v>
      </c>
    </row>
    <row r="1943" spans="5:10">
      <c r="E1943" s="5">
        <v>2011.2916666666665</v>
      </c>
      <c r="F1943">
        <v>390.83</v>
      </c>
      <c r="G1943" s="12">
        <f t="shared" si="81"/>
        <v>8.6103974021937955</v>
      </c>
      <c r="H1943" s="14">
        <f t="shared" si="82"/>
        <v>1.0347030823421095</v>
      </c>
      <c r="I1943" s="10" cm="1">
        <f t="array" ref="I1943">_xlfn.XLOOKUP(E1943,INDEX(CO2yr,,1), INDEX(CO2yr,,2),-9,-1)</f>
        <v>390.63</v>
      </c>
      <c r="J1943" s="10" cm="1">
        <f t="array" ref="J1943">_xlfn.XLOOKUP(E1943,INDEX(CO2yr,,1), INDEX(CO2yr,,2),-9,1)</f>
        <v>392.65</v>
      </c>
    </row>
    <row r="1944" spans="5:10">
      <c r="E1944" s="5">
        <v>2011.375</v>
      </c>
      <c r="F1944">
        <v>391.24</v>
      </c>
      <c r="G1944" s="12">
        <f t="shared" si="81"/>
        <v>8.6119100673540849</v>
      </c>
      <c r="H1944" s="14">
        <f t="shared" si="82"/>
        <v>1.0348848578433778</v>
      </c>
      <c r="I1944" s="10" cm="1">
        <f t="array" ref="I1944">_xlfn.XLOOKUP(E1944,INDEX(CO2yr,,1), INDEX(CO2yr,,2),-9,-1)</f>
        <v>390.63</v>
      </c>
      <c r="J1944" s="10" cm="1">
        <f t="array" ref="J1944">_xlfn.XLOOKUP(E1944,INDEX(CO2yr,,1), INDEX(CO2yr,,2),-9,1)</f>
        <v>392.65</v>
      </c>
    </row>
    <row r="1945" spans="5:10">
      <c r="E1945" s="5">
        <v>2011.4583333333333</v>
      </c>
      <c r="F1945">
        <v>391.64</v>
      </c>
      <c r="G1945" s="12">
        <f t="shared" si="81"/>
        <v>8.6133843113418518</v>
      </c>
      <c r="H1945" s="14">
        <f t="shared" si="82"/>
        <v>1.035062016309708</v>
      </c>
      <c r="I1945" s="10" cm="1">
        <f t="array" ref="I1945">_xlfn.XLOOKUP(E1945,INDEX(CO2yr,,1), INDEX(CO2yr,,2),-9,-1)</f>
        <v>390.63</v>
      </c>
      <c r="J1945" s="10" cm="1">
        <f t="array" ref="J1945">_xlfn.XLOOKUP(E1945,INDEX(CO2yr,,1), INDEX(CO2yr,,2),-9,1)</f>
        <v>392.65</v>
      </c>
    </row>
    <row r="1946" spans="5:10">
      <c r="E1946" s="5">
        <v>2011.5416666666665</v>
      </c>
      <c r="F1946">
        <v>392.24</v>
      </c>
      <c r="G1946" s="12">
        <f t="shared" si="81"/>
        <v>8.6155928565109612</v>
      </c>
      <c r="H1946" s="14">
        <f t="shared" si="82"/>
        <v>1.0353274150349037</v>
      </c>
      <c r="I1946" s="10" cm="1">
        <f t="array" ref="I1946">_xlfn.XLOOKUP(E1946,INDEX(CO2yr,,1), INDEX(CO2yr,,2),-9,-1)</f>
        <v>390.63</v>
      </c>
      <c r="J1946" s="10" cm="1">
        <f t="array" ref="J1946">_xlfn.XLOOKUP(E1946,INDEX(CO2yr,,1), INDEX(CO2yr,,2),-9,1)</f>
        <v>392.65</v>
      </c>
    </row>
    <row r="1947" spans="5:10">
      <c r="E1947" s="5">
        <v>2011.625</v>
      </c>
      <c r="F1947">
        <v>392.04</v>
      </c>
      <c r="G1947" s="12">
        <f t="shared" si="81"/>
        <v>8.6148570503844955</v>
      </c>
      <c r="H1947" s="14">
        <f t="shared" si="82"/>
        <v>1.0352389939282465</v>
      </c>
      <c r="I1947" s="10" cm="1">
        <f t="array" ref="I1947">_xlfn.XLOOKUP(E1947,INDEX(CO2yr,,1), INDEX(CO2yr,,2),-9,-1)</f>
        <v>390.63</v>
      </c>
      <c r="J1947" s="10" cm="1">
        <f t="array" ref="J1947">_xlfn.XLOOKUP(E1947,INDEX(CO2yr,,1), INDEX(CO2yr,,2),-9,1)</f>
        <v>392.65</v>
      </c>
    </row>
    <row r="1948" spans="5:10">
      <c r="E1948" s="5">
        <v>2011.7083333333333</v>
      </c>
      <c r="F1948">
        <v>392.6</v>
      </c>
      <c r="G1948" s="12">
        <f t="shared" si="81"/>
        <v>8.6169163625788094</v>
      </c>
      <c r="H1948" s="14">
        <f t="shared" si="82"/>
        <v>1.0354864594719875</v>
      </c>
      <c r="I1948" s="10" cm="1">
        <f t="array" ref="I1948">_xlfn.XLOOKUP(E1948,INDEX(CO2yr,,1), INDEX(CO2yr,,2),-9,-1)</f>
        <v>390.63</v>
      </c>
      <c r="J1948" s="10" cm="1">
        <f t="array" ref="J1948">_xlfn.XLOOKUP(E1948,INDEX(CO2yr,,1), INDEX(CO2yr,,2),-9,1)</f>
        <v>392.65</v>
      </c>
    </row>
    <row r="1949" spans="5:10">
      <c r="E1949" s="5">
        <v>2011.7916666666665</v>
      </c>
      <c r="F1949">
        <v>392.53</v>
      </c>
      <c r="G1949" s="12">
        <f t="shared" si="81"/>
        <v>8.6166591092497296</v>
      </c>
      <c r="H1949" s="14">
        <f t="shared" si="82"/>
        <v>1.0354555455896068</v>
      </c>
      <c r="I1949" s="10" cm="1">
        <f t="array" ref="I1949">_xlfn.XLOOKUP(E1949,INDEX(CO2yr,,1), INDEX(CO2yr,,2),-9,-1)</f>
        <v>390.63</v>
      </c>
      <c r="J1949" s="10" cm="1">
        <f t="array" ref="J1949">_xlfn.XLOOKUP(E1949,INDEX(CO2yr,,1), INDEX(CO2yr,,2),-9,1)</f>
        <v>392.65</v>
      </c>
    </row>
    <row r="1950" spans="5:10">
      <c r="E1950" s="5">
        <v>2011.875</v>
      </c>
      <c r="F1950">
        <v>392.64</v>
      </c>
      <c r="G1950" s="12">
        <f t="shared" si="81"/>
        <v>8.6170633438881801</v>
      </c>
      <c r="H1950" s="14">
        <f t="shared" si="82"/>
        <v>1.0355041220729975</v>
      </c>
      <c r="I1950" s="10" cm="1">
        <f t="array" ref="I1950">_xlfn.XLOOKUP(E1950,INDEX(CO2yr,,1), INDEX(CO2yr,,2),-9,-1)</f>
        <v>390.63</v>
      </c>
      <c r="J1950" s="10" cm="1">
        <f t="array" ref="J1950">_xlfn.XLOOKUP(E1950,INDEX(CO2yr,,1), INDEX(CO2yr,,2),-9,1)</f>
        <v>392.65</v>
      </c>
    </row>
    <row r="1951" spans="5:10">
      <c r="E1951" s="5">
        <v>2011.9583333333333</v>
      </c>
      <c r="F1951">
        <v>392.86</v>
      </c>
      <c r="G1951" s="12">
        <f t="shared" si="81"/>
        <v>8.6178714735311974</v>
      </c>
      <c r="H1951" s="14">
        <f t="shared" si="82"/>
        <v>1.0356012342263052</v>
      </c>
      <c r="I1951" s="10" cm="1">
        <f t="array" ref="I1951">_xlfn.XLOOKUP(E1951,INDEX(CO2yr,,1), INDEX(CO2yr,,2),-9,-1)</f>
        <v>390.63</v>
      </c>
      <c r="J1951" s="10" cm="1">
        <f t="array" ref="J1951">_xlfn.XLOOKUP(E1951,INDEX(CO2yr,,1), INDEX(CO2yr,,2),-9,1)</f>
        <v>392.65</v>
      </c>
    </row>
    <row r="1952" spans="5:10">
      <c r="E1952" s="5">
        <v>2012.0416666666665</v>
      </c>
      <c r="F1952">
        <v>393.07</v>
      </c>
      <c r="G1952" s="12">
        <f t="shared" si="81"/>
        <v>8.6186424479584289</v>
      </c>
      <c r="H1952" s="14">
        <f t="shared" si="82"/>
        <v>1.0356938814734649</v>
      </c>
      <c r="I1952" s="10" cm="1">
        <f t="array" ref="I1952">_xlfn.XLOOKUP(E1952,INDEX(CO2yr,,1), INDEX(CO2yr,,2),-9,-1)</f>
        <v>392.65</v>
      </c>
      <c r="J1952" s="10" cm="1">
        <f t="array" ref="J1952">_xlfn.XLOOKUP(E1952,INDEX(CO2yr,,1), INDEX(CO2yr,,2),-9,1)</f>
        <v>395.4</v>
      </c>
    </row>
    <row r="1953" spans="5:10">
      <c r="E1953" s="5">
        <v>2012.125</v>
      </c>
      <c r="F1953">
        <v>393.2</v>
      </c>
      <c r="G1953" s="12">
        <f t="shared" si="81"/>
        <v>8.6191195114532189</v>
      </c>
      <c r="H1953" s="14">
        <f t="shared" si="82"/>
        <v>1.0357512097296968</v>
      </c>
      <c r="I1953" s="10" cm="1">
        <f t="array" ref="I1953">_xlfn.XLOOKUP(E1953,INDEX(CO2yr,,1), INDEX(CO2yr,,2),-9,-1)</f>
        <v>392.65</v>
      </c>
      <c r="J1953" s="10" cm="1">
        <f t="array" ref="J1953">_xlfn.XLOOKUP(E1953,INDEX(CO2yr,,1), INDEX(CO2yr,,2),-9,1)</f>
        <v>395.4</v>
      </c>
    </row>
    <row r="1954" spans="5:10">
      <c r="E1954" s="5">
        <v>2012.2083333333333</v>
      </c>
      <c r="F1954">
        <v>392.99</v>
      </c>
      <c r="G1954" s="12">
        <f t="shared" si="81"/>
        <v>8.6183487919940749</v>
      </c>
      <c r="H1954" s="14">
        <f t="shared" si="82"/>
        <v>1.0356585931218043</v>
      </c>
      <c r="I1954" s="10" cm="1">
        <f t="array" ref="I1954">_xlfn.XLOOKUP(E1954,INDEX(CO2yr,,1), INDEX(CO2yr,,2),-9,-1)</f>
        <v>392.65</v>
      </c>
      <c r="J1954" s="10" cm="1">
        <f t="array" ref="J1954">_xlfn.XLOOKUP(E1954,INDEX(CO2yr,,1), INDEX(CO2yr,,2),-9,1)</f>
        <v>395.4</v>
      </c>
    </row>
    <row r="1955" spans="5:10">
      <c r="E1955" s="5">
        <v>2012.2916666666665</v>
      </c>
      <c r="F1955">
        <v>393.65</v>
      </c>
      <c r="G1955" s="12">
        <f t="shared" si="81"/>
        <v>8.6207696679993955</v>
      </c>
      <c r="H1955" s="14">
        <f t="shared" si="82"/>
        <v>1.035949507437099</v>
      </c>
      <c r="I1955" s="10" cm="1">
        <f t="array" ref="I1955">_xlfn.XLOOKUP(E1955,INDEX(CO2yr,,1), INDEX(CO2yr,,2),-9,-1)</f>
        <v>392.65</v>
      </c>
      <c r="J1955" s="10" cm="1">
        <f t="array" ref="J1955">_xlfn.XLOOKUP(E1955,INDEX(CO2yr,,1), INDEX(CO2yr,,2),-9,1)</f>
        <v>395.4</v>
      </c>
    </row>
    <row r="1956" spans="5:10">
      <c r="E1956" s="5">
        <v>2012.375</v>
      </c>
      <c r="F1956">
        <v>393.73</v>
      </c>
      <c r="G1956" s="12">
        <f t="shared" si="81"/>
        <v>8.6210628316653963</v>
      </c>
      <c r="H1956" s="14">
        <f t="shared" si="82"/>
        <v>1.035984736629745</v>
      </c>
      <c r="I1956" s="10" cm="1">
        <f t="array" ref="I1956">_xlfn.XLOOKUP(E1956,INDEX(CO2yr,,1), INDEX(CO2yr,,2),-9,-1)</f>
        <v>392.65</v>
      </c>
      <c r="J1956" s="10" cm="1">
        <f t="array" ref="J1956">_xlfn.XLOOKUP(E1956,INDEX(CO2yr,,1), INDEX(CO2yr,,2),-9,1)</f>
        <v>395.4</v>
      </c>
    </row>
    <row r="1957" spans="5:10">
      <c r="E1957" s="5">
        <v>2012.4583333333333</v>
      </c>
      <c r="F1957">
        <v>393.63</v>
      </c>
      <c r="G1957" s="12">
        <f t="shared" si="81"/>
        <v>8.6206963677737463</v>
      </c>
      <c r="H1957" s="14">
        <f t="shared" si="82"/>
        <v>1.035940699020266</v>
      </c>
      <c r="I1957" s="10" cm="1">
        <f t="array" ref="I1957">_xlfn.XLOOKUP(E1957,INDEX(CO2yr,,1), INDEX(CO2yr,,2),-9,-1)</f>
        <v>392.65</v>
      </c>
      <c r="J1957" s="10" cm="1">
        <f t="array" ref="J1957">_xlfn.XLOOKUP(E1957,INDEX(CO2yr,,1), INDEX(CO2yr,,2),-9,1)</f>
        <v>395.4</v>
      </c>
    </row>
    <row r="1958" spans="5:10">
      <c r="E1958" s="5">
        <v>2012.5416666666665</v>
      </c>
      <c r="F1958">
        <v>394.12</v>
      </c>
      <c r="G1958" s="12">
        <f t="shared" si="81"/>
        <v>8.6224911520611691</v>
      </c>
      <c r="H1958" s="14">
        <f t="shared" si="82"/>
        <v>1.0361563765026853</v>
      </c>
      <c r="I1958" s="10" cm="1">
        <f t="array" ref="I1958">_xlfn.XLOOKUP(E1958,INDEX(CO2yr,,1), INDEX(CO2yr,,2),-9,-1)</f>
        <v>392.65</v>
      </c>
      <c r="J1958" s="10" cm="1">
        <f t="array" ref="J1958">_xlfn.XLOOKUP(E1958,INDEX(CO2yr,,1), INDEX(CO2yr,,2),-9,1)</f>
        <v>395.4</v>
      </c>
    </row>
    <row r="1959" spans="5:10">
      <c r="E1959" s="5">
        <v>2012.625</v>
      </c>
      <c r="F1959">
        <v>394.37</v>
      </c>
      <c r="G1959" s="12">
        <f t="shared" si="81"/>
        <v>8.6234059988501155</v>
      </c>
      <c r="H1959" s="14">
        <f t="shared" si="82"/>
        <v>1.0362663127516385</v>
      </c>
      <c r="I1959" s="10" cm="1">
        <f t="array" ref="I1959">_xlfn.XLOOKUP(E1959,INDEX(CO2yr,,1), INDEX(CO2yr,,2),-9,-1)</f>
        <v>392.65</v>
      </c>
      <c r="J1959" s="10" cm="1">
        <f t="array" ref="J1959">_xlfn.XLOOKUP(E1959,INDEX(CO2yr,,1), INDEX(CO2yr,,2),-9,1)</f>
        <v>395.4</v>
      </c>
    </row>
    <row r="1960" spans="5:10">
      <c r="E1960" s="5">
        <v>2012.7083333333333</v>
      </c>
      <c r="F1960">
        <v>394.75</v>
      </c>
      <c r="G1960" s="12">
        <f t="shared" si="81"/>
        <v>8.6247954558602373</v>
      </c>
      <c r="H1960" s="14">
        <f t="shared" si="82"/>
        <v>1.0364332824493192</v>
      </c>
      <c r="I1960" s="10" cm="1">
        <f t="array" ref="I1960">_xlfn.XLOOKUP(E1960,INDEX(CO2yr,,1), INDEX(CO2yr,,2),-9,-1)</f>
        <v>392.65</v>
      </c>
      <c r="J1960" s="10" cm="1">
        <f t="array" ref="J1960">_xlfn.XLOOKUP(E1960,INDEX(CO2yr,,1), INDEX(CO2yr,,2),-9,1)</f>
        <v>395.4</v>
      </c>
    </row>
    <row r="1961" spans="5:10">
      <c r="E1961" s="5">
        <v>2012.7916666666665</v>
      </c>
      <c r="F1961">
        <v>394.64</v>
      </c>
      <c r="G1961" s="12">
        <f t="shared" si="81"/>
        <v>8.6243933822197683</v>
      </c>
      <c r="H1961" s="14">
        <f t="shared" si="82"/>
        <v>1.0363849656509545</v>
      </c>
      <c r="I1961" s="10" cm="1">
        <f t="array" ref="I1961">_xlfn.XLOOKUP(E1961,INDEX(CO2yr,,1), INDEX(CO2yr,,2),-9,-1)</f>
        <v>392.65</v>
      </c>
      <c r="J1961" s="10" cm="1">
        <f t="array" ref="J1961">_xlfn.XLOOKUP(E1961,INDEX(CO2yr,,1), INDEX(CO2yr,,2),-9,1)</f>
        <v>395.4</v>
      </c>
    </row>
    <row r="1962" spans="5:10">
      <c r="E1962" s="5">
        <v>2012.875</v>
      </c>
      <c r="F1962">
        <v>395.25</v>
      </c>
      <c r="G1962" s="12">
        <f t="shared" si="81"/>
        <v>8.6266216523583719</v>
      </c>
      <c r="H1962" s="14">
        <f t="shared" si="82"/>
        <v>1.0366527347065519</v>
      </c>
      <c r="I1962" s="10" cm="1">
        <f t="array" ref="I1962">_xlfn.XLOOKUP(E1962,INDEX(CO2yr,,1), INDEX(CO2yr,,2),-9,-1)</f>
        <v>392.65</v>
      </c>
      <c r="J1962" s="10" cm="1">
        <f t="array" ref="J1962">_xlfn.XLOOKUP(E1962,INDEX(CO2yr,,1), INDEX(CO2yr,,2),-9,1)</f>
        <v>395.4</v>
      </c>
    </row>
    <row r="1963" spans="5:10">
      <c r="E1963" s="5">
        <v>2012.9583333333333</v>
      </c>
      <c r="F1963">
        <v>395.27</v>
      </c>
      <c r="G1963" s="12">
        <f t="shared" si="81"/>
        <v>8.6266946521580561</v>
      </c>
      <c r="H1963" s="14">
        <f t="shared" si="82"/>
        <v>1.0366615070214888</v>
      </c>
      <c r="I1963" s="10" cm="1">
        <f t="array" ref="I1963">_xlfn.XLOOKUP(E1963,INDEX(CO2yr,,1), INDEX(CO2yr,,2),-9,-1)</f>
        <v>392.65</v>
      </c>
      <c r="J1963" s="10" cm="1">
        <f t="array" ref="J1963">_xlfn.XLOOKUP(E1963,INDEX(CO2yr,,1), INDEX(CO2yr,,2),-9,1)</f>
        <v>395.4</v>
      </c>
    </row>
    <row r="1964" spans="5:10">
      <c r="E1964" s="5">
        <v>2013.0416666666665</v>
      </c>
      <c r="F1964">
        <v>395.62</v>
      </c>
      <c r="G1964" s="12">
        <f t="shared" si="81"/>
        <v>8.6279715510878052</v>
      </c>
      <c r="H1964" s="14">
        <f t="shared" si="82"/>
        <v>1.0368149507241122</v>
      </c>
      <c r="I1964" s="10" cm="1">
        <f t="array" ref="I1964">_xlfn.XLOOKUP(E1964,INDEX(CO2yr,,1), INDEX(CO2yr,,2),-9,-1)</f>
        <v>395.4</v>
      </c>
      <c r="J1964" s="10" cm="1">
        <f t="array" ref="J1964">_xlfn.XLOOKUP(E1964,INDEX(CO2yr,,1), INDEX(CO2yr,,2),-9,1)</f>
        <v>397.34</v>
      </c>
    </row>
    <row r="1965" spans="5:10">
      <c r="E1965" s="5">
        <v>2013.125</v>
      </c>
      <c r="F1965">
        <v>396.23</v>
      </c>
      <c r="G1965" s="12">
        <f t="shared" si="81"/>
        <v>8.6301943057737311</v>
      </c>
      <c r="H1965" s="14">
        <f t="shared" si="82"/>
        <v>1.0370820569931249</v>
      </c>
      <c r="I1965" s="10" cm="1">
        <f t="array" ref="I1965">_xlfn.XLOOKUP(E1965,INDEX(CO2yr,,1), INDEX(CO2yr,,2),-9,-1)</f>
        <v>395.4</v>
      </c>
      <c r="J1965" s="10" cm="1">
        <f t="array" ref="J1965">_xlfn.XLOOKUP(E1965,INDEX(CO2yr,,1), INDEX(CO2yr,,2),-9,1)</f>
        <v>397.34</v>
      </c>
    </row>
    <row r="1966" spans="5:10">
      <c r="E1966" s="5">
        <v>2013.2083333333333</v>
      </c>
      <c r="F1966">
        <v>396.07</v>
      </c>
      <c r="G1966" s="12">
        <f t="shared" si="81"/>
        <v>8.6296116193931187</v>
      </c>
      <c r="H1966" s="14">
        <f t="shared" si="82"/>
        <v>1.0370120361374204</v>
      </c>
      <c r="I1966" s="10" cm="1">
        <f t="array" ref="I1966">_xlfn.XLOOKUP(E1966,INDEX(CO2yr,,1), INDEX(CO2yr,,2),-9,-1)</f>
        <v>395.4</v>
      </c>
      <c r="J1966" s="10" cm="1">
        <f t="array" ref="J1966">_xlfn.XLOOKUP(E1966,INDEX(CO2yr,,1), INDEX(CO2yr,,2),-9,1)</f>
        <v>397.34</v>
      </c>
    </row>
    <row r="1967" spans="5:10">
      <c r="E1967" s="5">
        <v>2013.2916666666665</v>
      </c>
      <c r="F1967">
        <v>395.79</v>
      </c>
      <c r="G1967" s="12">
        <f t="shared" si="81"/>
        <v>8.6285913515975867</v>
      </c>
      <c r="H1967" s="14">
        <f t="shared" si="82"/>
        <v>1.0368894315486261</v>
      </c>
      <c r="I1967" s="10" cm="1">
        <f t="array" ref="I1967">_xlfn.XLOOKUP(E1967,INDEX(CO2yr,,1), INDEX(CO2yr,,2),-9,-1)</f>
        <v>395.4</v>
      </c>
      <c r="J1967" s="10" cm="1">
        <f t="array" ref="J1967">_xlfn.XLOOKUP(E1967,INDEX(CO2yr,,1), INDEX(CO2yr,,2),-9,1)</f>
        <v>397.34</v>
      </c>
    </row>
    <row r="1968" spans="5:10">
      <c r="E1968" s="5">
        <v>2013.375</v>
      </c>
      <c r="F1968">
        <v>396.64</v>
      </c>
      <c r="G1968" s="12">
        <f t="shared" si="81"/>
        <v>8.6316863663119978</v>
      </c>
      <c r="H1968" s="14">
        <f t="shared" si="82"/>
        <v>1.0372613564570026</v>
      </c>
      <c r="I1968" s="10" cm="1">
        <f t="array" ref="I1968">_xlfn.XLOOKUP(E1968,INDEX(CO2yr,,1), INDEX(CO2yr,,2),-9,-1)</f>
        <v>395.4</v>
      </c>
      <c r="J1968" s="10" cm="1">
        <f t="array" ref="J1968">_xlfn.XLOOKUP(E1968,INDEX(CO2yr,,1), INDEX(CO2yr,,2),-9,1)</f>
        <v>397.34</v>
      </c>
    </row>
    <row r="1969" spans="5:10">
      <c r="E1969" s="5">
        <v>2013.4583333333333</v>
      </c>
      <c r="F1969">
        <v>396.48</v>
      </c>
      <c r="G1969" s="12">
        <f t="shared" si="81"/>
        <v>8.631104282365877</v>
      </c>
      <c r="H1969" s="14">
        <f t="shared" si="82"/>
        <v>1.0371914079952649</v>
      </c>
      <c r="I1969" s="10" cm="1">
        <f t="array" ref="I1969">_xlfn.XLOOKUP(E1969,INDEX(CO2yr,,1), INDEX(CO2yr,,2),-9,-1)</f>
        <v>395.4</v>
      </c>
      <c r="J1969" s="10" cm="1">
        <f t="array" ref="J1969">_xlfn.XLOOKUP(E1969,INDEX(CO2yr,,1), INDEX(CO2yr,,2),-9,1)</f>
        <v>397.34</v>
      </c>
    </row>
    <row r="1970" spans="5:10">
      <c r="E1970" s="5">
        <v>2013.5416666666665</v>
      </c>
      <c r="F1970">
        <v>397.12</v>
      </c>
      <c r="G1970" s="12">
        <f t="shared" si="81"/>
        <v>8.6334312103556314</v>
      </c>
      <c r="H1970" s="14">
        <f t="shared" si="82"/>
        <v>1.0374710326688918</v>
      </c>
      <c r="I1970" s="10" cm="1">
        <f t="array" ref="I1970">_xlfn.XLOOKUP(E1970,INDEX(CO2yr,,1), INDEX(CO2yr,,2),-9,-1)</f>
        <v>395.4</v>
      </c>
      <c r="J1970" s="10" cm="1">
        <f t="array" ref="J1970">_xlfn.XLOOKUP(E1970,INDEX(CO2yr,,1), INDEX(CO2yr,,2),-9,1)</f>
        <v>397.34</v>
      </c>
    </row>
    <row r="1971" spans="5:10">
      <c r="E1971" s="5">
        <v>2013.625</v>
      </c>
      <c r="F1971">
        <v>397.27</v>
      </c>
      <c r="G1971" s="12">
        <f t="shared" si="81"/>
        <v>8.6339760416317191</v>
      </c>
      <c r="H1971" s="14">
        <f t="shared" si="82"/>
        <v>1.0375365045134992</v>
      </c>
      <c r="I1971" s="10" cm="1">
        <f t="array" ref="I1971">_xlfn.XLOOKUP(E1971,INDEX(CO2yr,,1), INDEX(CO2yr,,2),-9,-1)</f>
        <v>395.4</v>
      </c>
      <c r="J1971" s="10" cm="1">
        <f t="array" ref="J1971">_xlfn.XLOOKUP(E1971,INDEX(CO2yr,,1), INDEX(CO2yr,,2),-9,1)</f>
        <v>397.34</v>
      </c>
    </row>
    <row r="1972" spans="5:10">
      <c r="E1972" s="5">
        <v>2013.7083333333333</v>
      </c>
      <c r="F1972">
        <v>397.24</v>
      </c>
      <c r="G1972" s="12">
        <f t="shared" si="81"/>
        <v>8.633867091835624</v>
      </c>
      <c r="H1972" s="14">
        <f t="shared" si="82"/>
        <v>1.0375234121224546</v>
      </c>
      <c r="I1972" s="10" cm="1">
        <f t="array" ref="I1972">_xlfn.XLOOKUP(E1972,INDEX(CO2yr,,1), INDEX(CO2yr,,2),-9,-1)</f>
        <v>395.4</v>
      </c>
      <c r="J1972" s="10" cm="1">
        <f t="array" ref="J1972">_xlfn.XLOOKUP(E1972,INDEX(CO2yr,,1), INDEX(CO2yr,,2),-9,1)</f>
        <v>397.34</v>
      </c>
    </row>
    <row r="1973" spans="5:10">
      <c r="E1973" s="5">
        <v>2013.7916666666665</v>
      </c>
      <c r="F1973">
        <v>397.25</v>
      </c>
      <c r="G1973" s="12">
        <f t="shared" si="81"/>
        <v>8.6339034093485196</v>
      </c>
      <c r="H1973" s="14">
        <f t="shared" si="82"/>
        <v>1.0375277763626609</v>
      </c>
      <c r="I1973" s="10" cm="1">
        <f t="array" ref="I1973">_xlfn.XLOOKUP(E1973,INDEX(CO2yr,,1), INDEX(CO2yr,,2),-9,-1)</f>
        <v>395.4</v>
      </c>
      <c r="J1973" s="10" cm="1">
        <f t="array" ref="J1973">_xlfn.XLOOKUP(E1973,INDEX(CO2yr,,1), INDEX(CO2yr,,2),-9,1)</f>
        <v>397.34</v>
      </c>
    </row>
    <row r="1974" spans="5:10">
      <c r="E1974" s="5">
        <v>2013.875</v>
      </c>
      <c r="F1974">
        <v>397.35</v>
      </c>
      <c r="G1974" s="12">
        <f t="shared" si="81"/>
        <v>8.6342665342034159</v>
      </c>
      <c r="H1974" s="14">
        <f t="shared" si="82"/>
        <v>1.0375714127233404</v>
      </c>
      <c r="I1974" s="10" cm="1">
        <f t="array" ref="I1974">_xlfn.XLOOKUP(E1974,INDEX(CO2yr,,1), INDEX(CO2yr,,2),-9,-1)</f>
        <v>395.4</v>
      </c>
      <c r="J1974" s="10" cm="1">
        <f t="array" ref="J1974">_xlfn.XLOOKUP(E1974,INDEX(CO2yr,,1), INDEX(CO2yr,,2),-9,1)</f>
        <v>397.34</v>
      </c>
    </row>
    <row r="1975" spans="5:10">
      <c r="E1975" s="5">
        <v>2013.9583333333333</v>
      </c>
      <c r="F1975">
        <v>397.78</v>
      </c>
      <c r="G1975" s="12">
        <f t="shared" si="81"/>
        <v>8.6358269304356252</v>
      </c>
      <c r="H1975" s="14">
        <f t="shared" si="82"/>
        <v>1.0377589240211036</v>
      </c>
      <c r="I1975" s="10" cm="1">
        <f t="array" ref="I1975">_xlfn.XLOOKUP(E1975,INDEX(CO2yr,,1), INDEX(CO2yr,,2),-9,-1)</f>
        <v>395.4</v>
      </c>
      <c r="J1975" s="10" cm="1">
        <f t="array" ref="J1975">_xlfn.XLOOKUP(E1975,INDEX(CO2yr,,1), INDEX(CO2yr,,2),-9,1)</f>
        <v>397.34</v>
      </c>
    </row>
    <row r="1976" spans="5:10">
      <c r="E1976" s="5">
        <v>2014.0416666666665</v>
      </c>
      <c r="F1976">
        <v>397.74</v>
      </c>
      <c r="G1976" s="12">
        <f t="shared" si="81"/>
        <v>8.6356818484724212</v>
      </c>
      <c r="H1976" s="14">
        <f t="shared" si="82"/>
        <v>1.0377414896626753</v>
      </c>
      <c r="I1976" s="10" cm="1">
        <f t="array" ref="I1976">_xlfn.XLOOKUP(E1976,INDEX(CO2yr,,1), INDEX(CO2yr,,2),-9,-1)</f>
        <v>397.34</v>
      </c>
      <c r="J1976" s="10" cm="1">
        <f t="array" ref="J1976">_xlfn.XLOOKUP(E1976,INDEX(CO2yr,,1), INDEX(CO2yr,,2),-9,1)</f>
        <v>399.65</v>
      </c>
    </row>
    <row r="1977" spans="5:10">
      <c r="E1977" s="5">
        <v>2014.125</v>
      </c>
      <c r="F1977">
        <v>397.45</v>
      </c>
      <c r="G1977" s="12">
        <f t="shared" si="81"/>
        <v>8.6346295676831595</v>
      </c>
      <c r="H1977" s="14">
        <f t="shared" si="82"/>
        <v>1.0376150381035567</v>
      </c>
      <c r="I1977" s="10" cm="1">
        <f t="array" ref="I1977">_xlfn.XLOOKUP(E1977,INDEX(CO2yr,,1), INDEX(CO2yr,,2),-9,-1)</f>
        <v>397.34</v>
      </c>
      <c r="J1977" s="10" cm="1">
        <f t="array" ref="J1977">_xlfn.XLOOKUP(E1977,INDEX(CO2yr,,1), INDEX(CO2yr,,2),-9,1)</f>
        <v>399.65</v>
      </c>
    </row>
    <row r="1978" spans="5:10">
      <c r="E1978" s="5">
        <v>2014.2083333333333</v>
      </c>
      <c r="F1978">
        <v>398.37</v>
      </c>
      <c r="G1978" s="12">
        <f t="shared" si="81"/>
        <v>8.6379651964155126</v>
      </c>
      <c r="H1978" s="14">
        <f t="shared" si="82"/>
        <v>1.0380158773644759</v>
      </c>
      <c r="I1978" s="10" cm="1">
        <f t="array" ref="I1978">_xlfn.XLOOKUP(E1978,INDEX(CO2yr,,1), INDEX(CO2yr,,2),-9,-1)</f>
        <v>397.34</v>
      </c>
      <c r="J1978" s="10" cm="1">
        <f t="array" ref="J1978">_xlfn.XLOOKUP(E1978,INDEX(CO2yr,,1), INDEX(CO2yr,,2),-9,1)</f>
        <v>399.65</v>
      </c>
    </row>
    <row r="1979" spans="5:10">
      <c r="E1979" s="5">
        <v>2014.2916666666665</v>
      </c>
      <c r="F1979">
        <v>398.63</v>
      </c>
      <c r="G1979" s="12">
        <f t="shared" si="81"/>
        <v>8.638906478031414</v>
      </c>
      <c r="H1979" s="14">
        <f t="shared" si="82"/>
        <v>1.0381289902608768</v>
      </c>
      <c r="I1979" s="10" cm="1">
        <f t="array" ref="I1979">_xlfn.XLOOKUP(E1979,INDEX(CO2yr,,1), INDEX(CO2yr,,2),-9,-1)</f>
        <v>397.34</v>
      </c>
      <c r="J1979" s="10" cm="1">
        <f t="array" ref="J1979">_xlfn.XLOOKUP(E1979,INDEX(CO2yr,,1), INDEX(CO2yr,,2),-9,1)</f>
        <v>399.65</v>
      </c>
    </row>
    <row r="1980" spans="5:10">
      <c r="E1980" s="5">
        <v>2014.375</v>
      </c>
      <c r="F1980">
        <v>398.56</v>
      </c>
      <c r="G1980" s="12">
        <f t="shared" si="81"/>
        <v>8.6386531164661129</v>
      </c>
      <c r="H1980" s="14">
        <f t="shared" si="82"/>
        <v>1.0380985440479649</v>
      </c>
      <c r="I1980" s="10" cm="1">
        <f t="array" ref="I1980">_xlfn.XLOOKUP(E1980,INDEX(CO2yr,,1), INDEX(CO2yr,,2),-9,-1)</f>
        <v>397.34</v>
      </c>
      <c r="J1980" s="10" cm="1">
        <f t="array" ref="J1980">_xlfn.XLOOKUP(E1980,INDEX(CO2yr,,1), INDEX(CO2yr,,2),-9,1)</f>
        <v>399.65</v>
      </c>
    </row>
    <row r="1981" spans="5:10">
      <c r="E1981" s="5">
        <v>2014.4583333333333</v>
      </c>
      <c r="F1981">
        <v>399.1</v>
      </c>
      <c r="G1981" s="12">
        <f t="shared" si="81"/>
        <v>8.6406064686239095</v>
      </c>
      <c r="H1981" s="14">
        <f t="shared" si="82"/>
        <v>1.0383332764771622</v>
      </c>
      <c r="I1981" s="10" cm="1">
        <f t="array" ref="I1981">_xlfn.XLOOKUP(E1981,INDEX(CO2yr,,1), INDEX(CO2yr,,2),-9,-1)</f>
        <v>397.34</v>
      </c>
      <c r="J1981" s="10" cm="1">
        <f t="array" ref="J1981">_xlfn.XLOOKUP(E1981,INDEX(CO2yr,,1), INDEX(CO2yr,,2),-9,1)</f>
        <v>399.65</v>
      </c>
    </row>
    <row r="1982" spans="5:10">
      <c r="E1982" s="5">
        <v>2014.5416666666665</v>
      </c>
      <c r="F1982">
        <v>398.85</v>
      </c>
      <c r="G1982" s="12">
        <f t="shared" si="81"/>
        <v>8.6397024676914622</v>
      </c>
      <c r="H1982" s="14">
        <f t="shared" si="82"/>
        <v>1.038224643564237</v>
      </c>
      <c r="I1982" s="10" cm="1">
        <f t="array" ref="I1982">_xlfn.XLOOKUP(E1982,INDEX(CO2yr,,1), INDEX(CO2yr,,2),-9,-1)</f>
        <v>397.34</v>
      </c>
      <c r="J1982" s="10" cm="1">
        <f t="array" ref="J1982">_xlfn.XLOOKUP(E1982,INDEX(CO2yr,,1), INDEX(CO2yr,,2),-9,1)</f>
        <v>399.65</v>
      </c>
    </row>
    <row r="1983" spans="5:10">
      <c r="E1983" s="5">
        <v>2014.625</v>
      </c>
      <c r="F1983">
        <v>399.07</v>
      </c>
      <c r="G1983" s="12">
        <f t="shared" si="81"/>
        <v>8.6404980184159417</v>
      </c>
      <c r="H1983" s="14">
        <f t="shared" si="82"/>
        <v>1.0383202441211368</v>
      </c>
      <c r="I1983" s="10" cm="1">
        <f t="array" ref="I1983">_xlfn.XLOOKUP(E1983,INDEX(CO2yr,,1), INDEX(CO2yr,,2),-9,-1)</f>
        <v>397.34</v>
      </c>
      <c r="J1983" s="10" cm="1">
        <f t="array" ref="J1983">_xlfn.XLOOKUP(E1983,INDEX(CO2yr,,1), INDEX(CO2yr,,2),-9,1)</f>
        <v>399.65</v>
      </c>
    </row>
    <row r="1984" spans="5:10">
      <c r="E1984" s="5">
        <v>2014.7083333333333</v>
      </c>
      <c r="F1984">
        <v>399.11</v>
      </c>
      <c r="G1984" s="12">
        <f t="shared" si="81"/>
        <v>8.6406426168816601</v>
      </c>
      <c r="H1984" s="14">
        <f t="shared" si="82"/>
        <v>1.0383376203781425</v>
      </c>
      <c r="I1984" s="10" cm="1">
        <f t="array" ref="I1984">_xlfn.XLOOKUP(E1984,INDEX(CO2yr,,1), INDEX(CO2yr,,2),-9,-1)</f>
        <v>397.34</v>
      </c>
      <c r="J1984" s="10" cm="1">
        <f t="array" ref="J1984">_xlfn.XLOOKUP(E1984,INDEX(CO2yr,,1), INDEX(CO2yr,,2),-9,1)</f>
        <v>399.65</v>
      </c>
    </row>
    <row r="1985" spans="5:10">
      <c r="E1985" s="5">
        <v>2014.7916666666665</v>
      </c>
      <c r="F1985">
        <v>399.58</v>
      </c>
      <c r="G1985" s="12">
        <f t="shared" si="81"/>
        <v>8.6423405641390119</v>
      </c>
      <c r="H1985" s="14">
        <f t="shared" si="82"/>
        <v>1.0385416610488307</v>
      </c>
      <c r="I1985" s="10" cm="1">
        <f t="array" ref="I1985">_xlfn.XLOOKUP(E1985,INDEX(CO2yr,,1), INDEX(CO2yr,,2),-9,-1)</f>
        <v>397.34</v>
      </c>
      <c r="J1985" s="10" cm="1">
        <f t="array" ref="J1985">_xlfn.XLOOKUP(E1985,INDEX(CO2yr,,1), INDEX(CO2yr,,2),-9,1)</f>
        <v>399.65</v>
      </c>
    </row>
    <row r="1986" spans="5:10">
      <c r="E1986" s="5">
        <v>2014.875</v>
      </c>
      <c r="F1986">
        <v>399.49</v>
      </c>
      <c r="G1986" s="12">
        <f t="shared" si="81"/>
        <v>8.642015579959331</v>
      </c>
      <c r="H1986" s="14">
        <f t="shared" si="82"/>
        <v>1.0385026080160005</v>
      </c>
      <c r="I1986" s="10" cm="1">
        <f t="array" ref="I1986">_xlfn.XLOOKUP(E1986,INDEX(CO2yr,,1), INDEX(CO2yr,,2),-9,-1)</f>
        <v>397.34</v>
      </c>
      <c r="J1986" s="10" cm="1">
        <f t="array" ref="J1986">_xlfn.XLOOKUP(E1986,INDEX(CO2yr,,1), INDEX(CO2yr,,2),-9,1)</f>
        <v>399.65</v>
      </c>
    </row>
    <row r="1987" spans="5:10">
      <c r="E1987" s="5">
        <v>2014.9583333333333</v>
      </c>
      <c r="F1987">
        <v>399.81</v>
      </c>
      <c r="G1987" s="12">
        <f t="shared" si="81"/>
        <v>8.6431707468247119</v>
      </c>
      <c r="H1987" s="14">
        <f t="shared" si="82"/>
        <v>1.0386414232948313</v>
      </c>
      <c r="I1987" s="10" cm="1">
        <f t="array" ref="I1987">_xlfn.XLOOKUP(E1987,INDEX(CO2yr,,1), INDEX(CO2yr,,2),-9,-1)</f>
        <v>397.34</v>
      </c>
      <c r="J1987" s="10" cm="1">
        <f t="array" ref="J1987">_xlfn.XLOOKUP(E1987,INDEX(CO2yr,,1), INDEX(CO2yr,,2),-9,1)</f>
        <v>399.65</v>
      </c>
    </row>
    <row r="1988" spans="5:10">
      <c r="E1988" s="5">
        <v>2015.0416666666665</v>
      </c>
      <c r="F1988">
        <v>399.92</v>
      </c>
      <c r="G1988" s="12">
        <f t="shared" si="81"/>
        <v>8.6435676219087991</v>
      </c>
      <c r="H1988" s="14">
        <f t="shared" si="82"/>
        <v>1.0386891153877311</v>
      </c>
      <c r="I1988" s="10" cm="1">
        <f t="array" ref="I1988">_xlfn.XLOOKUP(E1988,INDEX(CO2yr,,1), INDEX(CO2yr,,2),-9,-1)</f>
        <v>399.65</v>
      </c>
      <c r="J1988" s="10" cm="1">
        <f t="array" ref="J1988">_xlfn.XLOOKUP(E1988,INDEX(CO2yr,,1), INDEX(CO2yr,,2),-9,1)</f>
        <v>403.06</v>
      </c>
    </row>
    <row r="1989" spans="5:10">
      <c r="E1989" s="5">
        <v>2015.125</v>
      </c>
      <c r="F1989">
        <v>399.77</v>
      </c>
      <c r="G1989" s="12">
        <f t="shared" si="81"/>
        <v>8.6430264015392275</v>
      </c>
      <c r="H1989" s="14">
        <f t="shared" si="82"/>
        <v>1.0386240774622482</v>
      </c>
      <c r="I1989" s="10" cm="1">
        <f t="array" ref="I1989">_xlfn.XLOOKUP(E1989,INDEX(CO2yr,,1), INDEX(CO2yr,,2),-9,-1)</f>
        <v>399.65</v>
      </c>
      <c r="J1989" s="10" cm="1">
        <f t="array" ref="J1989">_xlfn.XLOOKUP(E1989,INDEX(CO2yr,,1), INDEX(CO2yr,,2),-9,1)</f>
        <v>403.06</v>
      </c>
    </row>
    <row r="1990" spans="5:10">
      <c r="E1990" s="5">
        <v>2015.2083333333333</v>
      </c>
      <c r="F1990">
        <v>400.22</v>
      </c>
      <c r="G1990" s="12">
        <f t="shared" si="81"/>
        <v>8.6446494539195662</v>
      </c>
      <c r="H1990" s="14">
        <f t="shared" si="82"/>
        <v>1.0388191180883999</v>
      </c>
      <c r="I1990" s="10" cm="1">
        <f t="array" ref="I1990">_xlfn.XLOOKUP(E1990,INDEX(CO2yr,,1), INDEX(CO2yr,,2),-9,-1)</f>
        <v>399.65</v>
      </c>
      <c r="J1990" s="10" cm="1">
        <f t="array" ref="J1990">_xlfn.XLOOKUP(E1990,INDEX(CO2yr,,1), INDEX(CO2yr,,2),-9,1)</f>
        <v>403.06</v>
      </c>
    </row>
    <row r="1991" spans="5:10">
      <c r="E1991" s="5">
        <v>2015.2916666666665</v>
      </c>
      <c r="F1991">
        <v>400.46</v>
      </c>
      <c r="G1991" s="12">
        <f t="shared" si="81"/>
        <v>8.6455143358204065</v>
      </c>
      <c r="H1991" s="14">
        <f t="shared" si="82"/>
        <v>1.0389230501053395</v>
      </c>
      <c r="I1991" s="10" cm="1">
        <f t="array" ref="I1991">_xlfn.XLOOKUP(E1991,INDEX(CO2yr,,1), INDEX(CO2yr,,2),-9,-1)</f>
        <v>399.65</v>
      </c>
      <c r="J1991" s="10" cm="1">
        <f t="array" ref="J1991">_xlfn.XLOOKUP(E1991,INDEX(CO2yr,,1), INDEX(CO2yr,,2),-9,1)</f>
        <v>403.06</v>
      </c>
    </row>
    <row r="1992" spans="5:10">
      <c r="E1992" s="5">
        <v>2015.375</v>
      </c>
      <c r="F1992">
        <v>400.7</v>
      </c>
      <c r="G1992" s="12">
        <f t="shared" si="81"/>
        <v>8.6463786995434369</v>
      </c>
      <c r="H1992" s="14">
        <f t="shared" si="82"/>
        <v>1.0390269198533557</v>
      </c>
      <c r="I1992" s="10" cm="1">
        <f t="array" ref="I1992">_xlfn.XLOOKUP(E1992,INDEX(CO2yr,,1), INDEX(CO2yr,,2),-9,-1)</f>
        <v>399.65</v>
      </c>
      <c r="J1992" s="10" cm="1">
        <f t="array" ref="J1992">_xlfn.XLOOKUP(E1992,INDEX(CO2yr,,1), INDEX(CO2yr,,2),-9,1)</f>
        <v>403.06</v>
      </c>
    </row>
    <row r="1993" spans="5:10">
      <c r="E1993" s="5">
        <v>2015.4583333333333</v>
      </c>
      <c r="F1993">
        <v>400.65</v>
      </c>
      <c r="G1993" s="12">
        <f t="shared" ref="G1993:G2056" si="83">LOG(F1993,2)</f>
        <v>8.646198666468905</v>
      </c>
      <c r="H1993" s="14">
        <f t="shared" ref="H1993:H2056" si="84">G1993/$G$6</f>
        <v>1.0390052854538685</v>
      </c>
      <c r="I1993" s="10" cm="1">
        <f t="array" ref="I1993">_xlfn.XLOOKUP(E1993,INDEX(CO2yr,,1), INDEX(CO2yr,,2),-9,-1)</f>
        <v>399.65</v>
      </c>
      <c r="J1993" s="10" cm="1">
        <f t="array" ref="J1993">_xlfn.XLOOKUP(E1993,INDEX(CO2yr,,1), INDEX(CO2yr,,2),-9,1)</f>
        <v>403.06</v>
      </c>
    </row>
    <row r="1994" spans="5:10">
      <c r="E1994" s="5">
        <v>2015.5416666666665</v>
      </c>
      <c r="F1994">
        <v>401.11</v>
      </c>
      <c r="G1994" s="12">
        <f t="shared" si="83"/>
        <v>8.6478541239415314</v>
      </c>
      <c r="H1994" s="14">
        <f t="shared" si="84"/>
        <v>1.039204220168447</v>
      </c>
      <c r="I1994" s="10" cm="1">
        <f t="array" ref="I1994">_xlfn.XLOOKUP(E1994,INDEX(CO2yr,,1), INDEX(CO2yr,,2),-9,-1)</f>
        <v>399.65</v>
      </c>
      <c r="J1994" s="10" cm="1">
        <f t="array" ref="J1994">_xlfn.XLOOKUP(E1994,INDEX(CO2yr,,1), INDEX(CO2yr,,2),-9,1)</f>
        <v>403.06</v>
      </c>
    </row>
    <row r="1995" spans="5:10">
      <c r="E1995" s="5">
        <v>2015.625</v>
      </c>
      <c r="F1995">
        <v>401.04</v>
      </c>
      <c r="G1995" s="12">
        <f t="shared" si="83"/>
        <v>8.6476023290076203</v>
      </c>
      <c r="H1995" s="14">
        <f t="shared" si="84"/>
        <v>1.0391739622161056</v>
      </c>
      <c r="I1995" s="10" cm="1">
        <f t="array" ref="I1995">_xlfn.XLOOKUP(E1995,INDEX(CO2yr,,1), INDEX(CO2yr,,2),-9,-1)</f>
        <v>399.65</v>
      </c>
      <c r="J1995" s="10" cm="1">
        <f t="array" ref="J1995">_xlfn.XLOOKUP(E1995,INDEX(CO2yr,,1), INDEX(CO2yr,,2),-9,1)</f>
        <v>403.06</v>
      </c>
    </row>
    <row r="1996" spans="5:10">
      <c r="E1996" s="5">
        <v>2015.7083333333333</v>
      </c>
      <c r="F1996">
        <v>401.43</v>
      </c>
      <c r="G1996" s="12">
        <f t="shared" si="83"/>
        <v>8.6490046271876011</v>
      </c>
      <c r="H1996" s="14">
        <f t="shared" si="84"/>
        <v>1.0393424750246805</v>
      </c>
      <c r="I1996" s="10" cm="1">
        <f t="array" ref="I1996">_xlfn.XLOOKUP(E1996,INDEX(CO2yr,,1), INDEX(CO2yr,,2),-9,-1)</f>
        <v>399.65</v>
      </c>
      <c r="J1996" s="10" cm="1">
        <f t="array" ref="J1996">_xlfn.XLOOKUP(E1996,INDEX(CO2yr,,1), INDEX(CO2yr,,2),-9,1)</f>
        <v>403.06</v>
      </c>
    </row>
    <row r="1997" spans="5:10">
      <c r="E1997" s="5">
        <v>2015.7916666666665</v>
      </c>
      <c r="F1997">
        <v>401.89</v>
      </c>
      <c r="G1997" s="12">
        <f t="shared" si="83"/>
        <v>8.6506568698588779</v>
      </c>
      <c r="H1997" s="14">
        <f t="shared" si="84"/>
        <v>1.0395410234197071</v>
      </c>
      <c r="I1997" s="10" cm="1">
        <f t="array" ref="I1997">_xlfn.XLOOKUP(E1997,INDEX(CO2yr,,1), INDEX(CO2yr,,2),-9,-1)</f>
        <v>399.65</v>
      </c>
      <c r="J1997" s="10" cm="1">
        <f t="array" ref="J1997">_xlfn.XLOOKUP(E1997,INDEX(CO2yr,,1), INDEX(CO2yr,,2),-9,1)</f>
        <v>403.06</v>
      </c>
    </row>
    <row r="1998" spans="5:10">
      <c r="E1998" s="5">
        <v>2015.875</v>
      </c>
      <c r="F1998">
        <v>402.24</v>
      </c>
      <c r="G1998" s="12">
        <f t="shared" si="83"/>
        <v>8.6519127446457826</v>
      </c>
      <c r="H1998" s="14">
        <f t="shared" si="84"/>
        <v>1.0396919406715306</v>
      </c>
      <c r="I1998" s="10" cm="1">
        <f t="array" ref="I1998">_xlfn.XLOOKUP(E1998,INDEX(CO2yr,,1), INDEX(CO2yr,,2),-9,-1)</f>
        <v>399.65</v>
      </c>
      <c r="J1998" s="10" cm="1">
        <f t="array" ref="J1998">_xlfn.XLOOKUP(E1998,INDEX(CO2yr,,1), INDEX(CO2yr,,2),-9,1)</f>
        <v>403.06</v>
      </c>
    </row>
    <row r="1999" spans="5:10">
      <c r="E1999" s="5">
        <v>2015.9583333333333</v>
      </c>
      <c r="F1999">
        <v>402.72</v>
      </c>
      <c r="G1999" s="12">
        <f t="shared" si="83"/>
        <v>8.6536333113862547</v>
      </c>
      <c r="H1999" s="14">
        <f t="shared" si="84"/>
        <v>1.0398986995035082</v>
      </c>
      <c r="I1999" s="10" cm="1">
        <f t="array" ref="I1999">_xlfn.XLOOKUP(E1999,INDEX(CO2yr,,1), INDEX(CO2yr,,2),-9,-1)</f>
        <v>399.65</v>
      </c>
      <c r="J1999" s="10" cm="1">
        <f t="array" ref="J1999">_xlfn.XLOOKUP(E1999,INDEX(CO2yr,,1), INDEX(CO2yr,,2),-9,1)</f>
        <v>403.06</v>
      </c>
    </row>
    <row r="2000" spans="5:10">
      <c r="E2000" s="5">
        <v>2016.0416666666665</v>
      </c>
      <c r="F2000">
        <v>402.45</v>
      </c>
      <c r="G2000" s="12">
        <f t="shared" si="83"/>
        <v>8.6526657450943141</v>
      </c>
      <c r="H2000" s="14">
        <f t="shared" si="84"/>
        <v>1.0397824280031491</v>
      </c>
      <c r="I2000" s="10" cm="1">
        <f t="array" ref="I2000">_xlfn.XLOOKUP(E2000,INDEX(CO2yr,,1), INDEX(CO2yr,,2),-9,-1)</f>
        <v>403.06</v>
      </c>
      <c r="J2000" s="10" cm="1">
        <f t="array" ref="J2000">_xlfn.XLOOKUP(E2000,INDEX(CO2yr,,1), INDEX(CO2yr,,2),-9,1)</f>
        <v>405.22</v>
      </c>
    </row>
    <row r="2001" spans="5:10">
      <c r="E2001" s="5">
        <v>2016.125</v>
      </c>
      <c r="F2001">
        <v>403.4</v>
      </c>
      <c r="G2001" s="12">
        <f t="shared" si="83"/>
        <v>8.6560672737255988</v>
      </c>
      <c r="H2001" s="14">
        <f t="shared" si="84"/>
        <v>1.0401911863908362</v>
      </c>
      <c r="I2001" s="10" cm="1">
        <f t="array" ref="I2001">_xlfn.XLOOKUP(E2001,INDEX(CO2yr,,1), INDEX(CO2yr,,2),-9,-1)</f>
        <v>403.06</v>
      </c>
      <c r="J2001" s="10" cm="1">
        <f t="array" ref="J2001">_xlfn.XLOOKUP(E2001,INDEX(CO2yr,,1), INDEX(CO2yr,,2),-9,1)</f>
        <v>405.22</v>
      </c>
    </row>
    <row r="2002" spans="5:10">
      <c r="E2002" s="5">
        <v>2016.2083333333333</v>
      </c>
      <c r="F2002">
        <v>403.54</v>
      </c>
      <c r="G2002" s="12">
        <f t="shared" si="83"/>
        <v>8.6565678742851233</v>
      </c>
      <c r="H2002" s="14">
        <f t="shared" si="84"/>
        <v>1.0402513430732478</v>
      </c>
      <c r="I2002" s="10" cm="1">
        <f t="array" ref="I2002">_xlfn.XLOOKUP(E2002,INDEX(CO2yr,,1), INDEX(CO2yr,,2),-9,-1)</f>
        <v>403.06</v>
      </c>
      <c r="J2002" s="10" cm="1">
        <f t="array" ref="J2002">_xlfn.XLOOKUP(E2002,INDEX(CO2yr,,1), INDEX(CO2yr,,2),-9,1)</f>
        <v>405.22</v>
      </c>
    </row>
    <row r="2003" spans="5:10">
      <c r="E2003" s="5">
        <v>2016.2916666666665</v>
      </c>
      <c r="F2003">
        <v>404.77</v>
      </c>
      <c r="G2003" s="12">
        <f t="shared" si="83"/>
        <v>8.6609585567459497</v>
      </c>
      <c r="H2003" s="14">
        <f t="shared" si="84"/>
        <v>1.0407789671146939</v>
      </c>
      <c r="I2003" s="10" cm="1">
        <f t="array" ref="I2003">_xlfn.XLOOKUP(E2003,INDEX(CO2yr,,1), INDEX(CO2yr,,2),-9,-1)</f>
        <v>403.06</v>
      </c>
      <c r="J2003" s="10" cm="1">
        <f t="array" ref="J2003">_xlfn.XLOOKUP(E2003,INDEX(CO2yr,,1), INDEX(CO2yr,,2),-9,1)</f>
        <v>405.22</v>
      </c>
    </row>
    <row r="2004" spans="5:10">
      <c r="E2004" s="5">
        <v>2016.375</v>
      </c>
      <c r="F2004">
        <v>404.41</v>
      </c>
      <c r="G2004" s="12">
        <f t="shared" si="83"/>
        <v>8.6596748615261312</v>
      </c>
      <c r="H2004" s="14">
        <f t="shared" si="84"/>
        <v>1.0406247067085022</v>
      </c>
      <c r="I2004" s="10" cm="1">
        <f t="array" ref="I2004">_xlfn.XLOOKUP(E2004,INDEX(CO2yr,,1), INDEX(CO2yr,,2),-9,-1)</f>
        <v>403.06</v>
      </c>
      <c r="J2004" s="10" cm="1">
        <f t="array" ref="J2004">_xlfn.XLOOKUP(E2004,INDEX(CO2yr,,1), INDEX(CO2yr,,2),-9,1)</f>
        <v>405.22</v>
      </c>
    </row>
    <row r="2005" spans="5:10">
      <c r="E2005" s="5">
        <v>2016.4583333333333</v>
      </c>
      <c r="F2005">
        <v>404.59</v>
      </c>
      <c r="G2005" s="12">
        <f t="shared" si="83"/>
        <v>8.660316851913386</v>
      </c>
      <c r="H2005" s="14">
        <f t="shared" si="84"/>
        <v>1.0407018540690129</v>
      </c>
      <c r="I2005" s="10" cm="1">
        <f t="array" ref="I2005">_xlfn.XLOOKUP(E2005,INDEX(CO2yr,,1), INDEX(CO2yr,,2),-9,-1)</f>
        <v>403.06</v>
      </c>
      <c r="J2005" s="10" cm="1">
        <f t="array" ref="J2005">_xlfn.XLOOKUP(E2005,INDEX(CO2yr,,1), INDEX(CO2yr,,2),-9,1)</f>
        <v>405.22</v>
      </c>
    </row>
    <row r="2006" spans="5:10">
      <c r="E2006" s="5">
        <v>2016.5416666666665</v>
      </c>
      <c r="F2006">
        <v>404.24</v>
      </c>
      <c r="G2006" s="12">
        <f t="shared" si="83"/>
        <v>8.6590682748432286</v>
      </c>
      <c r="H2006" s="14">
        <f t="shared" si="84"/>
        <v>1.040551813776714</v>
      </c>
      <c r="I2006" s="10" cm="1">
        <f t="array" ref="I2006">_xlfn.XLOOKUP(E2006,INDEX(CO2yr,,1), INDEX(CO2yr,,2),-9,-1)</f>
        <v>403.06</v>
      </c>
      <c r="J2006" s="10" cm="1">
        <f t="array" ref="J2006">_xlfn.XLOOKUP(E2006,INDEX(CO2yr,,1), INDEX(CO2yr,,2),-9,1)</f>
        <v>405.22</v>
      </c>
    </row>
    <row r="2007" spans="5:10">
      <c r="E2007" s="5">
        <v>2016.625</v>
      </c>
      <c r="F2007">
        <v>404.41</v>
      </c>
      <c r="G2007" s="12">
        <f t="shared" si="83"/>
        <v>8.6596748615261312</v>
      </c>
      <c r="H2007" s="14">
        <f t="shared" si="84"/>
        <v>1.0406247067085022</v>
      </c>
      <c r="I2007" s="10" cm="1">
        <f t="array" ref="I2007">_xlfn.XLOOKUP(E2007,INDEX(CO2yr,,1), INDEX(CO2yr,,2),-9,-1)</f>
        <v>403.06</v>
      </c>
      <c r="J2007" s="10" cm="1">
        <f t="array" ref="J2007">_xlfn.XLOOKUP(E2007,INDEX(CO2yr,,1), INDEX(CO2yr,,2),-9,1)</f>
        <v>405.22</v>
      </c>
    </row>
    <row r="2008" spans="5:10">
      <c r="E2008" s="5">
        <v>2016.7083333333333</v>
      </c>
      <c r="F2008">
        <v>404.85</v>
      </c>
      <c r="G2008" s="12">
        <f t="shared" si="83"/>
        <v>8.6612436673006457</v>
      </c>
      <c r="H2008" s="14">
        <f t="shared" si="84"/>
        <v>1.040813228572786</v>
      </c>
      <c r="I2008" s="10" cm="1">
        <f t="array" ref="I2008">_xlfn.XLOOKUP(E2008,INDEX(CO2yr,,1), INDEX(CO2yr,,2),-9,-1)</f>
        <v>403.06</v>
      </c>
      <c r="J2008" s="10" cm="1">
        <f t="array" ref="J2008">_xlfn.XLOOKUP(E2008,INDEX(CO2yr,,1), INDEX(CO2yr,,2),-9,1)</f>
        <v>405.22</v>
      </c>
    </row>
    <row r="2009" spans="5:10">
      <c r="E2009" s="5">
        <v>2016.7916666666665</v>
      </c>
      <c r="F2009">
        <v>405.23</v>
      </c>
      <c r="G2009" s="12">
        <f t="shared" si="83"/>
        <v>8.6625971735117577</v>
      </c>
      <c r="H2009" s="14">
        <f t="shared" si="84"/>
        <v>1.0409758780979115</v>
      </c>
      <c r="I2009" s="10" cm="1">
        <f t="array" ref="I2009">_xlfn.XLOOKUP(E2009,INDEX(CO2yr,,1), INDEX(CO2yr,,2),-9,-1)</f>
        <v>403.06</v>
      </c>
      <c r="J2009" s="10" cm="1">
        <f t="array" ref="J2009">_xlfn.XLOOKUP(E2009,INDEX(CO2yr,,1), INDEX(CO2yr,,2),-9,1)</f>
        <v>405.22</v>
      </c>
    </row>
    <row r="2010" spans="5:10">
      <c r="E2010" s="5">
        <v>2016.875</v>
      </c>
      <c r="F2010">
        <v>405.74</v>
      </c>
      <c r="G2010" s="12">
        <f t="shared" si="83"/>
        <v>8.6644117278549508</v>
      </c>
      <c r="H2010" s="14">
        <f t="shared" si="84"/>
        <v>1.0411939313287066</v>
      </c>
      <c r="I2010" s="10" cm="1">
        <f t="array" ref="I2010">_xlfn.XLOOKUP(E2010,INDEX(CO2yr,,1), INDEX(CO2yr,,2),-9,-1)</f>
        <v>403.06</v>
      </c>
      <c r="J2010" s="10" cm="1">
        <f t="array" ref="J2010">_xlfn.XLOOKUP(E2010,INDEX(CO2yr,,1), INDEX(CO2yr,,2),-9,1)</f>
        <v>405.22</v>
      </c>
    </row>
    <row r="2011" spans="5:10">
      <c r="E2011" s="5">
        <v>2016.9583333333333</v>
      </c>
      <c r="F2011">
        <v>405.33</v>
      </c>
      <c r="G2011" s="12">
        <f t="shared" si="83"/>
        <v>8.6629531484052169</v>
      </c>
      <c r="H2011" s="14">
        <f t="shared" si="84"/>
        <v>1.0410186552546783</v>
      </c>
      <c r="I2011" s="10" cm="1">
        <f t="array" ref="I2011">_xlfn.XLOOKUP(E2011,INDEX(CO2yr,,1), INDEX(CO2yr,,2),-9,-1)</f>
        <v>403.06</v>
      </c>
      <c r="J2011" s="10" cm="1">
        <f t="array" ref="J2011">_xlfn.XLOOKUP(E2011,INDEX(CO2yr,,1), INDEX(CO2yr,,2),-9,1)</f>
        <v>405.22</v>
      </c>
    </row>
    <row r="2012" spans="5:10">
      <c r="E2012" s="5">
        <v>2017.0416666666665</v>
      </c>
      <c r="F2012">
        <v>406.04</v>
      </c>
      <c r="G2012" s="12">
        <f t="shared" si="83"/>
        <v>8.6654780476262427</v>
      </c>
      <c r="H2012" s="14">
        <f t="shared" si="84"/>
        <v>1.0413220699386432</v>
      </c>
      <c r="I2012" s="10" cm="1">
        <f t="array" ref="I2012">_xlfn.XLOOKUP(E2012,INDEX(CO2yr,,1), INDEX(CO2yr,,2),-9,-1)</f>
        <v>405.22</v>
      </c>
      <c r="J2012" s="10" cm="1">
        <f t="array" ref="J2012">_xlfn.XLOOKUP(E2012,INDEX(CO2yr,,1), INDEX(CO2yr,,2),-9,1)</f>
        <v>407.61</v>
      </c>
    </row>
    <row r="2013" spans="5:10">
      <c r="E2013" s="5">
        <v>2017.125</v>
      </c>
      <c r="F2013">
        <v>405.8</v>
      </c>
      <c r="G2013" s="12">
        <f t="shared" si="83"/>
        <v>8.6646250548692958</v>
      </c>
      <c r="H2013" s="14">
        <f t="shared" si="84"/>
        <v>1.0412195666285633</v>
      </c>
      <c r="I2013" s="10" cm="1">
        <f t="array" ref="I2013">_xlfn.XLOOKUP(E2013,INDEX(CO2yr,,1), INDEX(CO2yr,,2),-9,-1)</f>
        <v>405.22</v>
      </c>
      <c r="J2013" s="10" cm="1">
        <f t="array" ref="J2013">_xlfn.XLOOKUP(E2013,INDEX(CO2yr,,1), INDEX(CO2yr,,2),-9,1)</f>
        <v>407.61</v>
      </c>
    </row>
    <row r="2014" spans="5:10">
      <c r="E2014" s="5">
        <v>2017.2083333333333</v>
      </c>
      <c r="F2014">
        <v>406.05</v>
      </c>
      <c r="G2014" s="12">
        <f t="shared" si="83"/>
        <v>8.665513578048758</v>
      </c>
      <c r="H2014" s="14">
        <f t="shared" si="84"/>
        <v>1.0413263395949639</v>
      </c>
      <c r="I2014" s="10" cm="1">
        <f t="array" ref="I2014">_xlfn.XLOOKUP(E2014,INDEX(CO2yr,,1), INDEX(CO2yr,,2),-9,-1)</f>
        <v>405.22</v>
      </c>
      <c r="J2014" s="10" cm="1">
        <f t="array" ref="J2014">_xlfn.XLOOKUP(E2014,INDEX(CO2yr,,1), INDEX(CO2yr,,2),-9,1)</f>
        <v>407.61</v>
      </c>
    </row>
    <row r="2015" spans="5:10">
      <c r="E2015" s="5">
        <v>2017.2916666666665</v>
      </c>
      <c r="F2015">
        <v>406.37</v>
      </c>
      <c r="G2015" s="12">
        <f t="shared" si="83"/>
        <v>8.6666500897962759</v>
      </c>
      <c r="H2015" s="14">
        <f t="shared" si="84"/>
        <v>1.041462913106423</v>
      </c>
      <c r="I2015" s="10" cm="1">
        <f t="array" ref="I2015">_xlfn.XLOOKUP(E2015,INDEX(CO2yr,,1), INDEX(CO2yr,,2),-9,-1)</f>
        <v>405.22</v>
      </c>
      <c r="J2015" s="10" cm="1">
        <f t="array" ref="J2015">_xlfn.XLOOKUP(E2015,INDEX(CO2yr,,1), INDEX(CO2yr,,2),-9,1)</f>
        <v>407.61</v>
      </c>
    </row>
    <row r="2016" spans="5:10">
      <c r="E2016" s="5">
        <v>2017.375</v>
      </c>
      <c r="F2016">
        <v>406.37</v>
      </c>
      <c r="G2016" s="12">
        <f t="shared" si="83"/>
        <v>8.6666500897962759</v>
      </c>
      <c r="H2016" s="14">
        <f t="shared" si="84"/>
        <v>1.041462913106423</v>
      </c>
      <c r="I2016" s="10" cm="1">
        <f t="array" ref="I2016">_xlfn.XLOOKUP(E2016,INDEX(CO2yr,,1), INDEX(CO2yr,,2),-9,-1)</f>
        <v>405.22</v>
      </c>
      <c r="J2016" s="10" cm="1">
        <f t="array" ref="J2016">_xlfn.XLOOKUP(E2016,INDEX(CO2yr,,1), INDEX(CO2yr,,2),-9,1)</f>
        <v>407.61</v>
      </c>
    </row>
    <row r="2017" spans="5:10">
      <c r="E2017" s="5">
        <v>2017.4583333333333</v>
      </c>
      <c r="F2017">
        <v>406.68</v>
      </c>
      <c r="G2017" s="12">
        <f t="shared" si="83"/>
        <v>8.667750232430425</v>
      </c>
      <c r="H2017" s="14">
        <f t="shared" si="84"/>
        <v>1.0415951161768968</v>
      </c>
      <c r="I2017" s="10" cm="1">
        <f t="array" ref="I2017">_xlfn.XLOOKUP(E2017,INDEX(CO2yr,,1), INDEX(CO2yr,,2),-9,-1)</f>
        <v>405.22</v>
      </c>
      <c r="J2017" s="10" cm="1">
        <f t="array" ref="J2017">_xlfn.XLOOKUP(E2017,INDEX(CO2yr,,1), INDEX(CO2yr,,2),-9,1)</f>
        <v>407.61</v>
      </c>
    </row>
    <row r="2018" spans="5:10">
      <c r="E2018" s="5">
        <v>2017.5416666666665</v>
      </c>
      <c r="F2018">
        <v>407.01</v>
      </c>
      <c r="G2018" s="12">
        <f t="shared" si="83"/>
        <v>8.6689204308833876</v>
      </c>
      <c r="H2018" s="14">
        <f t="shared" si="84"/>
        <v>1.0417357377869894</v>
      </c>
      <c r="I2018" s="10" cm="1">
        <f t="array" ref="I2018">_xlfn.XLOOKUP(E2018,INDEX(CO2yr,,1), INDEX(CO2yr,,2),-9,-1)</f>
        <v>405.22</v>
      </c>
      <c r="J2018" s="10" cm="1">
        <f t="array" ref="J2018">_xlfn.XLOOKUP(E2018,INDEX(CO2yr,,1), INDEX(CO2yr,,2),-9,1)</f>
        <v>407.61</v>
      </c>
    </row>
    <row r="2019" spans="5:10">
      <c r="E2019" s="5">
        <v>2017.625</v>
      </c>
      <c r="F2019">
        <v>407.31</v>
      </c>
      <c r="G2019" s="12">
        <f t="shared" si="83"/>
        <v>8.6699834246250322</v>
      </c>
      <c r="H2019" s="14">
        <f t="shared" si="84"/>
        <v>1.0418634767111776</v>
      </c>
      <c r="I2019" s="10" cm="1">
        <f t="array" ref="I2019">_xlfn.XLOOKUP(E2019,INDEX(CO2yr,,1), INDEX(CO2yr,,2),-9,-1)</f>
        <v>405.22</v>
      </c>
      <c r="J2019" s="10" cm="1">
        <f t="array" ref="J2019">_xlfn.XLOOKUP(E2019,INDEX(CO2yr,,1), INDEX(CO2yr,,2),-9,1)</f>
        <v>407.61</v>
      </c>
    </row>
    <row r="2020" spans="5:10">
      <c r="E2020" s="5">
        <v>2017.7083333333333</v>
      </c>
      <c r="F2020">
        <v>407.17</v>
      </c>
      <c r="G2020" s="12">
        <f t="shared" si="83"/>
        <v>8.6694874583454098</v>
      </c>
      <c r="H2020" s="14">
        <f t="shared" si="84"/>
        <v>1.041803876925675</v>
      </c>
      <c r="I2020" s="10" cm="1">
        <f t="array" ref="I2020">_xlfn.XLOOKUP(E2020,INDEX(CO2yr,,1), INDEX(CO2yr,,2),-9,-1)</f>
        <v>405.22</v>
      </c>
      <c r="J2020" s="10" cm="1">
        <f t="array" ref="J2020">_xlfn.XLOOKUP(E2020,INDEX(CO2yr,,1), INDEX(CO2yr,,2),-9,1)</f>
        <v>407.61</v>
      </c>
    </row>
    <row r="2021" spans="5:10">
      <c r="E2021" s="5">
        <v>2017.7916666666665</v>
      </c>
      <c r="F2021">
        <v>407.23</v>
      </c>
      <c r="G2021" s="12">
        <f t="shared" si="83"/>
        <v>8.6697000362005401</v>
      </c>
      <c r="H2021" s="14">
        <f t="shared" si="84"/>
        <v>1.0418294221997972</v>
      </c>
      <c r="I2021" s="10" cm="1">
        <f t="array" ref="I2021">_xlfn.XLOOKUP(E2021,INDEX(CO2yr,,1), INDEX(CO2yr,,2),-9,-1)</f>
        <v>405.22</v>
      </c>
      <c r="J2021" s="10" cm="1">
        <f t="array" ref="J2021">_xlfn.XLOOKUP(E2021,INDEX(CO2yr,,1), INDEX(CO2yr,,2),-9,1)</f>
        <v>407.61</v>
      </c>
    </row>
    <row r="2022" spans="5:10">
      <c r="E2022" s="5">
        <v>2017.875</v>
      </c>
      <c r="F2022">
        <v>407.36</v>
      </c>
      <c r="G2022" s="12">
        <f t="shared" si="83"/>
        <v>8.6701605141266338</v>
      </c>
      <c r="H2022" s="14">
        <f t="shared" si="84"/>
        <v>1.0418847573843681</v>
      </c>
      <c r="I2022" s="10" cm="1">
        <f t="array" ref="I2022">_xlfn.XLOOKUP(E2022,INDEX(CO2yr,,1), INDEX(CO2yr,,2),-9,-1)</f>
        <v>405.22</v>
      </c>
      <c r="J2022" s="10" cm="1">
        <f t="array" ref="J2022">_xlfn.XLOOKUP(E2022,INDEX(CO2yr,,1), INDEX(CO2yr,,2),-9,1)</f>
        <v>407.61</v>
      </c>
    </row>
    <row r="2023" spans="5:10">
      <c r="E2023" s="5">
        <v>2017.9583333333333</v>
      </c>
      <c r="F2023">
        <v>407.71</v>
      </c>
      <c r="G2023" s="12">
        <f t="shared" si="83"/>
        <v>8.6713995323590485</v>
      </c>
      <c r="H2023" s="14">
        <f t="shared" si="84"/>
        <v>1.0420336490004312</v>
      </c>
      <c r="I2023" s="10" cm="1">
        <f t="array" ref="I2023">_xlfn.XLOOKUP(E2023,INDEX(CO2yr,,1), INDEX(CO2yr,,2),-9,-1)</f>
        <v>405.22</v>
      </c>
      <c r="J2023" s="10" cm="1">
        <f t="array" ref="J2023">_xlfn.XLOOKUP(E2023,INDEX(CO2yr,,1), INDEX(CO2yr,,2),-9,1)</f>
        <v>407.61</v>
      </c>
    </row>
    <row r="2024" spans="5:10">
      <c r="E2024" s="5">
        <v>2018.0416666666665</v>
      </c>
      <c r="F2024">
        <v>407.83</v>
      </c>
      <c r="G2024" s="12">
        <f t="shared" si="83"/>
        <v>8.6718240937690503</v>
      </c>
      <c r="H2024" s="14">
        <f t="shared" si="84"/>
        <v>1.0420846681321916</v>
      </c>
      <c r="I2024" s="10" cm="1">
        <f t="array" ref="I2024">_xlfn.XLOOKUP(E2024,INDEX(CO2yr,,1), INDEX(CO2yr,,2),-9,-1)</f>
        <v>407.61</v>
      </c>
      <c r="J2024" s="10" cm="1">
        <f t="array" ref="J2024">_xlfn.XLOOKUP(E2024,INDEX(CO2yr,,1), INDEX(CO2yr,,2),-9,1)</f>
        <v>410.07</v>
      </c>
    </row>
    <row r="2025" spans="5:10">
      <c r="E2025" s="5">
        <v>2018.125</v>
      </c>
      <c r="F2025">
        <v>407.61</v>
      </c>
      <c r="G2025" s="12">
        <f t="shared" si="83"/>
        <v>8.6710456357177002</v>
      </c>
      <c r="H2025" s="14">
        <f t="shared" si="84"/>
        <v>1.0419911215851994</v>
      </c>
      <c r="I2025" s="10" cm="1">
        <f t="array" ref="I2025">_xlfn.XLOOKUP(E2025,INDEX(CO2yr,,1), INDEX(CO2yr,,2),-9,-1)</f>
        <v>407.61</v>
      </c>
      <c r="J2025" s="10" cm="1">
        <f t="array" ref="J2025">_xlfn.XLOOKUP(E2025,INDEX(CO2yr,,1), INDEX(CO2yr,,2),-9,1)</f>
        <v>410.07</v>
      </c>
    </row>
    <row r="2026" spans="5:10">
      <c r="E2026" s="5">
        <v>2018.2083333333333</v>
      </c>
      <c r="F2026">
        <v>408.06</v>
      </c>
      <c r="G2026" s="12">
        <f t="shared" si="83"/>
        <v>8.6726374874083749</v>
      </c>
      <c r="H2026" s="14">
        <f t="shared" si="84"/>
        <v>1.0421824128548165</v>
      </c>
      <c r="I2026" s="10" cm="1">
        <f t="array" ref="I2026">_xlfn.XLOOKUP(E2026,INDEX(CO2yr,,1), INDEX(CO2yr,,2),-9,-1)</f>
        <v>407.61</v>
      </c>
      <c r="J2026" s="10" cm="1">
        <f t="array" ref="J2026">_xlfn.XLOOKUP(E2026,INDEX(CO2yr,,1), INDEX(CO2yr,,2),-9,1)</f>
        <v>410.07</v>
      </c>
    </row>
    <row r="2027" spans="5:10">
      <c r="E2027" s="5">
        <v>2018.2916666666665</v>
      </c>
      <c r="F2027">
        <v>407.65</v>
      </c>
      <c r="G2027" s="12">
        <f t="shared" si="83"/>
        <v>8.6711872047918153</v>
      </c>
      <c r="H2027" s="14">
        <f t="shared" si="84"/>
        <v>1.0420081338031622</v>
      </c>
      <c r="I2027" s="10" cm="1">
        <f t="array" ref="I2027">_xlfn.XLOOKUP(E2027,INDEX(CO2yr,,1), INDEX(CO2yr,,2),-9,-1)</f>
        <v>407.61</v>
      </c>
      <c r="J2027" s="10" cm="1">
        <f t="array" ref="J2027">_xlfn.XLOOKUP(E2027,INDEX(CO2yr,,1), INDEX(CO2yr,,2),-9,1)</f>
        <v>410.07</v>
      </c>
    </row>
    <row r="2028" spans="5:10">
      <c r="E2028" s="5">
        <v>2018.375</v>
      </c>
      <c r="F2028">
        <v>407.98</v>
      </c>
      <c r="G2028" s="12">
        <f t="shared" si="83"/>
        <v>8.6723546198929551</v>
      </c>
      <c r="H2028" s="14">
        <f t="shared" si="84"/>
        <v>1.0421484209405727</v>
      </c>
      <c r="I2028" s="10" cm="1">
        <f t="array" ref="I2028">_xlfn.XLOOKUP(E2028,INDEX(CO2yr,,1), INDEX(CO2yr,,2),-9,-1)</f>
        <v>407.61</v>
      </c>
      <c r="J2028" s="10" cm="1">
        <f t="array" ref="J2028">_xlfn.XLOOKUP(E2028,INDEX(CO2yr,,1), INDEX(CO2yr,,2),-9,1)</f>
        <v>410.07</v>
      </c>
    </row>
    <row r="2029" spans="5:10">
      <c r="E2029" s="5">
        <v>2018.4583333333333</v>
      </c>
      <c r="F2029">
        <v>408.6</v>
      </c>
      <c r="G2029" s="12">
        <f t="shared" si="83"/>
        <v>8.6745453938458645</v>
      </c>
      <c r="H2029" s="14">
        <f t="shared" si="84"/>
        <v>1.0424116841159998</v>
      </c>
      <c r="I2029" s="10" cm="1">
        <f t="array" ref="I2029">_xlfn.XLOOKUP(E2029,INDEX(CO2yr,,1), INDEX(CO2yr,,2),-9,-1)</f>
        <v>407.61</v>
      </c>
      <c r="J2029" s="10" cm="1">
        <f t="array" ref="J2029">_xlfn.XLOOKUP(E2029,INDEX(CO2yr,,1), INDEX(CO2yr,,2),-9,1)</f>
        <v>410.07</v>
      </c>
    </row>
    <row r="2030" spans="5:10">
      <c r="E2030" s="5">
        <v>2018.5416666666665</v>
      </c>
      <c r="F2030">
        <v>408.6</v>
      </c>
      <c r="G2030" s="12">
        <f t="shared" si="83"/>
        <v>8.6745453938458645</v>
      </c>
      <c r="H2030" s="14">
        <f t="shared" si="84"/>
        <v>1.0424116841159998</v>
      </c>
      <c r="I2030" s="10" cm="1">
        <f t="array" ref="I2030">_xlfn.XLOOKUP(E2030,INDEX(CO2yr,,1), INDEX(CO2yr,,2),-9,-1)</f>
        <v>407.61</v>
      </c>
      <c r="J2030" s="10" cm="1">
        <f t="array" ref="J2030">_xlfn.XLOOKUP(E2030,INDEX(CO2yr,,1), INDEX(CO2yr,,2),-9,1)</f>
        <v>410.07</v>
      </c>
    </row>
    <row r="2031" spans="5:10">
      <c r="E2031" s="5">
        <v>2018.625</v>
      </c>
      <c r="F2031">
        <v>409.17</v>
      </c>
      <c r="G2031" s="12">
        <f t="shared" si="83"/>
        <v>8.6765565615494484</v>
      </c>
      <c r="H2031" s="14">
        <f t="shared" si="84"/>
        <v>1.0426533641831097</v>
      </c>
      <c r="I2031" s="10" cm="1">
        <f t="array" ref="I2031">_xlfn.XLOOKUP(E2031,INDEX(CO2yr,,1), INDEX(CO2yr,,2),-9,-1)</f>
        <v>407.61</v>
      </c>
      <c r="J2031" s="10" cm="1">
        <f t="array" ref="J2031">_xlfn.XLOOKUP(E2031,INDEX(CO2yr,,1), INDEX(CO2yr,,2),-9,1)</f>
        <v>410.07</v>
      </c>
    </row>
    <row r="2032" spans="5:10">
      <c r="E2032" s="5">
        <v>2018.7083333333333</v>
      </c>
      <c r="F2032">
        <v>409.3</v>
      </c>
      <c r="G2032" s="12">
        <f t="shared" si="83"/>
        <v>8.6770148565557221</v>
      </c>
      <c r="H2032" s="14">
        <f t="shared" si="84"/>
        <v>1.0427084370483288</v>
      </c>
      <c r="I2032" s="10" cm="1">
        <f t="array" ref="I2032">_xlfn.XLOOKUP(E2032,INDEX(CO2yr,,1), INDEX(CO2yr,,2),-9,-1)</f>
        <v>407.61</v>
      </c>
      <c r="J2032" s="10" cm="1">
        <f t="array" ref="J2032">_xlfn.XLOOKUP(E2032,INDEX(CO2yr,,1), INDEX(CO2yr,,2),-9,1)</f>
        <v>410.07</v>
      </c>
    </row>
    <row r="2033" spans="5:10">
      <c r="E2033" s="5">
        <v>2018.7916666666665</v>
      </c>
      <c r="F2033">
        <v>409.56</v>
      </c>
      <c r="G2033" s="12">
        <f t="shared" si="83"/>
        <v>8.6779310100452971</v>
      </c>
      <c r="H2033" s="14">
        <f t="shared" si="84"/>
        <v>1.0428185303222257</v>
      </c>
      <c r="I2033" s="10" cm="1">
        <f t="array" ref="I2033">_xlfn.XLOOKUP(E2033,INDEX(CO2yr,,1), INDEX(CO2yr,,2),-9,-1)</f>
        <v>407.61</v>
      </c>
      <c r="J2033" s="10" cm="1">
        <f t="array" ref="J2033">_xlfn.XLOOKUP(E2033,INDEX(CO2yr,,1), INDEX(CO2yr,,2),-9,1)</f>
        <v>410.07</v>
      </c>
    </row>
    <row r="2034" spans="5:10">
      <c r="E2034" s="5">
        <v>2018.875</v>
      </c>
      <c r="F2034">
        <v>410.24</v>
      </c>
      <c r="G2034" s="12">
        <f t="shared" si="83"/>
        <v>8.6803243568440163</v>
      </c>
      <c r="H2034" s="14">
        <f t="shared" si="84"/>
        <v>1.0431061364795349</v>
      </c>
      <c r="I2034" s="10" cm="1">
        <f t="array" ref="I2034">_xlfn.XLOOKUP(E2034,INDEX(CO2yr,,1), INDEX(CO2yr,,2),-9,-1)</f>
        <v>407.61</v>
      </c>
      <c r="J2034" s="10" cm="1">
        <f t="array" ref="J2034">_xlfn.XLOOKUP(E2034,INDEX(CO2yr,,1), INDEX(CO2yr,,2),-9,1)</f>
        <v>410.07</v>
      </c>
    </row>
    <row r="2035" spans="5:10">
      <c r="E2035" s="5">
        <v>2018.9583333333333</v>
      </c>
      <c r="F2035">
        <v>409.99</v>
      </c>
      <c r="G2035" s="12">
        <f t="shared" si="83"/>
        <v>8.6794449113923982</v>
      </c>
      <c r="H2035" s="14">
        <f t="shared" si="84"/>
        <v>1.043000454374861</v>
      </c>
      <c r="I2035" s="10" cm="1">
        <f t="array" ref="I2035">_xlfn.XLOOKUP(E2035,INDEX(CO2yr,,1), INDEX(CO2yr,,2),-9,-1)</f>
        <v>407.61</v>
      </c>
      <c r="J2035" s="10" cm="1">
        <f t="array" ref="J2035">_xlfn.XLOOKUP(E2035,INDEX(CO2yr,,1), INDEX(CO2yr,,2),-9,1)</f>
        <v>410.07</v>
      </c>
    </row>
    <row r="2036" spans="5:10">
      <c r="E2036" s="5">
        <v>2019.0416666666665</v>
      </c>
      <c r="F2036">
        <v>410.69</v>
      </c>
      <c r="G2036" s="12">
        <f t="shared" si="83"/>
        <v>8.681906008954245</v>
      </c>
      <c r="H2036" s="14">
        <f t="shared" si="84"/>
        <v>1.0432962020754886</v>
      </c>
      <c r="I2036" s="10" cm="1">
        <f t="array" ref="I2036">_xlfn.XLOOKUP(E2036,INDEX(CO2yr,,1), INDEX(CO2yr,,2),-9,-1)</f>
        <v>410.07</v>
      </c>
      <c r="J2036" s="10" cm="1">
        <f t="array" ref="J2036">_xlfn.XLOOKUP(E2036,INDEX(CO2yr,,1), INDEX(CO2yr,,2),-9,1)</f>
        <v>412.44</v>
      </c>
    </row>
    <row r="2037" spans="5:10">
      <c r="E2037" s="5">
        <v>2019.125</v>
      </c>
      <c r="F2037">
        <v>410.97</v>
      </c>
      <c r="G2037" s="12">
        <f t="shared" si="83"/>
        <v>8.6828892736308401</v>
      </c>
      <c r="H2037" s="14">
        <f t="shared" si="84"/>
        <v>1.0434143600354651</v>
      </c>
      <c r="I2037" s="10" cm="1">
        <f t="array" ref="I2037">_xlfn.XLOOKUP(E2037,INDEX(CO2yr,,1), INDEX(CO2yr,,2),-9,-1)</f>
        <v>410.07</v>
      </c>
      <c r="J2037" s="10" cm="1">
        <f t="array" ref="J2037">_xlfn.XLOOKUP(E2037,INDEX(CO2yr,,1), INDEX(CO2yr,,2),-9,1)</f>
        <v>412.44</v>
      </c>
    </row>
    <row r="2038" spans="5:10">
      <c r="E2038" s="5">
        <v>2019.2083333333333</v>
      </c>
      <c r="F2038">
        <v>410.71</v>
      </c>
      <c r="G2038" s="12">
        <f t="shared" si="83"/>
        <v>8.6819762643738301</v>
      </c>
      <c r="H2038" s="14">
        <f t="shared" si="84"/>
        <v>1.0433046446009377</v>
      </c>
      <c r="I2038" s="10" cm="1">
        <f t="array" ref="I2038">_xlfn.XLOOKUP(E2038,INDEX(CO2yr,,1), INDEX(CO2yr,,2),-9,-1)</f>
        <v>410.07</v>
      </c>
      <c r="J2038" s="10" cm="1">
        <f t="array" ref="J2038">_xlfn.XLOOKUP(E2038,INDEX(CO2yr,,1), INDEX(CO2yr,,2),-9,1)</f>
        <v>412.44</v>
      </c>
    </row>
    <row r="2039" spans="5:10">
      <c r="E2039" s="5">
        <v>2019.2916666666665</v>
      </c>
      <c r="F2039">
        <v>410.92</v>
      </c>
      <c r="G2039" s="12">
        <f t="shared" si="83"/>
        <v>8.6827137397950871</v>
      </c>
      <c r="H2039" s="14">
        <f t="shared" si="84"/>
        <v>1.0433932663051266</v>
      </c>
      <c r="I2039" s="10" cm="1">
        <f t="array" ref="I2039">_xlfn.XLOOKUP(E2039,INDEX(CO2yr,,1), INDEX(CO2yr,,2),-9,-1)</f>
        <v>410.07</v>
      </c>
      <c r="J2039" s="10" cm="1">
        <f t="array" ref="J2039">_xlfn.XLOOKUP(E2039,INDEX(CO2yr,,1), INDEX(CO2yr,,2),-9,1)</f>
        <v>412.44</v>
      </c>
    </row>
    <row r="2040" spans="5:10">
      <c r="E2040" s="5">
        <v>2019.375</v>
      </c>
      <c r="F2040">
        <v>411.47</v>
      </c>
      <c r="G2040" s="12">
        <f t="shared" si="83"/>
        <v>8.6846434383341968</v>
      </c>
      <c r="H2040" s="14">
        <f t="shared" si="84"/>
        <v>1.0436251563019692</v>
      </c>
      <c r="I2040" s="10" cm="1">
        <f t="array" ref="I2040">_xlfn.XLOOKUP(E2040,INDEX(CO2yr,,1), INDEX(CO2yr,,2),-9,-1)</f>
        <v>410.07</v>
      </c>
      <c r="J2040" s="10" cm="1">
        <f t="array" ref="J2040">_xlfn.XLOOKUP(E2040,INDEX(CO2yr,,1), INDEX(CO2yr,,2),-9,1)</f>
        <v>412.44</v>
      </c>
    </row>
    <row r="2041" spans="5:10">
      <c r="E2041" s="5">
        <v>2019.4583333333333</v>
      </c>
      <c r="F2041">
        <v>411.74</v>
      </c>
      <c r="G2041" s="12">
        <f t="shared" si="83"/>
        <v>8.6855898011699448</v>
      </c>
      <c r="H2041" s="14">
        <f t="shared" si="84"/>
        <v>1.0437388798036178</v>
      </c>
      <c r="I2041" s="10" cm="1">
        <f t="array" ref="I2041">_xlfn.XLOOKUP(E2041,INDEX(CO2yr,,1), INDEX(CO2yr,,2),-9,-1)</f>
        <v>410.07</v>
      </c>
      <c r="J2041" s="10" cm="1">
        <f t="array" ref="J2041">_xlfn.XLOOKUP(E2041,INDEX(CO2yr,,1), INDEX(CO2yr,,2),-9,1)</f>
        <v>412.44</v>
      </c>
    </row>
    <row r="2042" spans="5:10">
      <c r="E2042" s="5">
        <v>2019.5416666666665</v>
      </c>
      <c r="F2042">
        <v>411.64</v>
      </c>
      <c r="G2042" s="12">
        <f t="shared" si="83"/>
        <v>8.6852393687941323</v>
      </c>
      <c r="H2042" s="14">
        <f t="shared" si="84"/>
        <v>1.0436967686858065</v>
      </c>
      <c r="I2042" s="10" cm="1">
        <f t="array" ref="I2042">_xlfn.XLOOKUP(E2042,INDEX(CO2yr,,1), INDEX(CO2yr,,2),-9,-1)</f>
        <v>410.07</v>
      </c>
      <c r="J2042" s="10" cm="1">
        <f t="array" ref="J2042">_xlfn.XLOOKUP(E2042,INDEX(CO2yr,,1), INDEX(CO2yr,,2),-9,1)</f>
        <v>412.44</v>
      </c>
    </row>
    <row r="2043" spans="5:10">
      <c r="E2043" s="5">
        <v>2019.625</v>
      </c>
      <c r="F2043">
        <v>412.1</v>
      </c>
      <c r="G2043" s="12">
        <f t="shared" si="83"/>
        <v>8.6868506533931367</v>
      </c>
      <c r="H2043" s="14">
        <f t="shared" si="84"/>
        <v>1.0438903951891192</v>
      </c>
      <c r="I2043" s="10" cm="1">
        <f t="array" ref="I2043">_xlfn.XLOOKUP(E2043,INDEX(CO2yr,,1), INDEX(CO2yr,,2),-9,-1)</f>
        <v>410.07</v>
      </c>
      <c r="J2043" s="10" cm="1">
        <f t="array" ref="J2043">_xlfn.XLOOKUP(E2043,INDEX(CO2yr,,1), INDEX(CO2yr,,2),-9,1)</f>
        <v>412.44</v>
      </c>
    </row>
    <row r="2044" spans="5:10">
      <c r="E2044" s="5">
        <v>2019.7083333333333</v>
      </c>
      <c r="F2044">
        <v>412.26</v>
      </c>
      <c r="G2044" s="12">
        <f t="shared" si="83"/>
        <v>8.687410678647737</v>
      </c>
      <c r="H2044" s="14">
        <f t="shared" si="84"/>
        <v>1.0439576928793486</v>
      </c>
      <c r="I2044" s="10" cm="1">
        <f t="array" ref="I2044">_xlfn.XLOOKUP(E2044,INDEX(CO2yr,,1), INDEX(CO2yr,,2),-9,-1)</f>
        <v>410.07</v>
      </c>
      <c r="J2044" s="10" cm="1">
        <f t="array" ref="J2044">_xlfn.XLOOKUP(E2044,INDEX(CO2yr,,1), INDEX(CO2yr,,2),-9,1)</f>
        <v>412.44</v>
      </c>
    </row>
    <row r="2045" spans="5:10">
      <c r="E2045" s="5">
        <v>2019.7916666666665</v>
      </c>
      <c r="F2045">
        <v>412.09</v>
      </c>
      <c r="G2045" s="12">
        <f t="shared" si="83"/>
        <v>8.6868156445956277</v>
      </c>
      <c r="H2045" s="14">
        <f t="shared" si="84"/>
        <v>1.043886188215968</v>
      </c>
      <c r="I2045" s="10" cm="1">
        <f t="array" ref="I2045">_xlfn.XLOOKUP(E2045,INDEX(CO2yr,,1), INDEX(CO2yr,,2),-9,-1)</f>
        <v>410.07</v>
      </c>
      <c r="J2045" s="10" cm="1">
        <f t="array" ref="J2045">_xlfn.XLOOKUP(E2045,INDEX(CO2yr,,1), INDEX(CO2yr,,2),-9,1)</f>
        <v>412.44</v>
      </c>
    </row>
    <row r="2046" spans="5:10">
      <c r="E2046" s="5">
        <v>2019.875</v>
      </c>
      <c r="F2046">
        <v>412.5</v>
      </c>
      <c r="G2046" s="12">
        <f t="shared" si="83"/>
        <v>8.6882503091331778</v>
      </c>
      <c r="H2046" s="14">
        <f t="shared" si="84"/>
        <v>1.0440585904582562</v>
      </c>
      <c r="I2046" s="10" cm="1">
        <f t="array" ref="I2046">_xlfn.XLOOKUP(E2046,INDEX(CO2yr,,1), INDEX(CO2yr,,2),-9,-1)</f>
        <v>410.07</v>
      </c>
      <c r="J2046" s="10" cm="1">
        <f t="array" ref="J2046">_xlfn.XLOOKUP(E2046,INDEX(CO2yr,,1), INDEX(CO2yr,,2),-9,1)</f>
        <v>412.44</v>
      </c>
    </row>
    <row r="2047" spans="5:10">
      <c r="E2047" s="5">
        <v>2019.9583333333333</v>
      </c>
      <c r="F2047">
        <v>412.71</v>
      </c>
      <c r="G2047" s="12">
        <f t="shared" si="83"/>
        <v>8.688984585172312</v>
      </c>
      <c r="H2047" s="14">
        <f t="shared" si="84"/>
        <v>1.0441468276958068</v>
      </c>
      <c r="I2047" s="10" cm="1">
        <f t="array" ref="I2047">_xlfn.XLOOKUP(E2047,INDEX(CO2yr,,1), INDEX(CO2yr,,2),-9,-1)</f>
        <v>410.07</v>
      </c>
      <c r="J2047" s="10" cm="1">
        <f t="array" ref="J2047">_xlfn.XLOOKUP(E2047,INDEX(CO2yr,,1), INDEX(CO2yr,,2),-9,1)</f>
        <v>412.44</v>
      </c>
    </row>
    <row r="2048" spans="5:10">
      <c r="E2048" s="5">
        <v>2020.0416666666665</v>
      </c>
      <c r="F2048">
        <v>413.22</v>
      </c>
      <c r="G2048" s="12">
        <f t="shared" si="83"/>
        <v>8.6907662726382409</v>
      </c>
      <c r="H2048" s="14">
        <f t="shared" si="84"/>
        <v>1.0443609313459237</v>
      </c>
      <c r="I2048" s="10" cm="1">
        <f t="array" ref="I2048">_xlfn.XLOOKUP(E2048,INDEX(CO2yr,,1), INDEX(CO2yr,,2),-9,-1)</f>
        <v>412.44</v>
      </c>
      <c r="J2048" s="10" cm="1">
        <f t="array" ref="J2048">_xlfn.XLOOKUP(E2048,INDEX(CO2yr,,1), INDEX(CO2yr,,2),-9,1)</f>
        <v>414.7</v>
      </c>
    </row>
    <row r="2049" spans="5:10">
      <c r="E2049" s="5">
        <v>2020.125</v>
      </c>
      <c r="F2049">
        <v>413.4</v>
      </c>
      <c r="G2049" s="12">
        <f t="shared" si="83"/>
        <v>8.6913945785380857</v>
      </c>
      <c r="H2049" s="14">
        <f t="shared" si="84"/>
        <v>1.0444364342548902</v>
      </c>
      <c r="I2049" s="10" cm="1">
        <f t="array" ref="I2049">_xlfn.XLOOKUP(E2049,INDEX(CO2yr,,1), INDEX(CO2yr,,2),-9,-1)</f>
        <v>412.44</v>
      </c>
      <c r="J2049" s="10" cm="1">
        <f t="array" ref="J2049">_xlfn.XLOOKUP(E2049,INDEX(CO2yr,,1), INDEX(CO2yr,,2),-9,1)</f>
        <v>414.7</v>
      </c>
    </row>
    <row r="2050" spans="5:10">
      <c r="E2050" s="5">
        <v>2020.2083333333333</v>
      </c>
      <c r="F2050">
        <v>413.35</v>
      </c>
      <c r="G2050" s="12">
        <f t="shared" si="83"/>
        <v>8.691220076567399</v>
      </c>
      <c r="H2050" s="14">
        <f t="shared" si="84"/>
        <v>1.0444154645227732</v>
      </c>
      <c r="I2050" s="10" cm="1">
        <f t="array" ref="I2050">_xlfn.XLOOKUP(E2050,INDEX(CO2yr,,1), INDEX(CO2yr,,2),-9,-1)</f>
        <v>412.44</v>
      </c>
      <c r="J2050" s="10" cm="1">
        <f t="array" ref="J2050">_xlfn.XLOOKUP(E2050,INDEX(CO2yr,,1), INDEX(CO2yr,,2),-9,1)</f>
        <v>414.7</v>
      </c>
    </row>
    <row r="2051" spans="5:10">
      <c r="E2051" s="5">
        <v>2020.2916666666665</v>
      </c>
      <c r="F2051">
        <v>413.92</v>
      </c>
      <c r="G2051" s="12">
        <f t="shared" si="83"/>
        <v>8.693208148910017</v>
      </c>
      <c r="H2051" s="14">
        <f t="shared" si="84"/>
        <v>1.0446543692428159</v>
      </c>
      <c r="I2051" s="10" cm="1">
        <f t="array" ref="I2051">_xlfn.XLOOKUP(E2051,INDEX(CO2yr,,1), INDEX(CO2yr,,2),-9,-1)</f>
        <v>412.44</v>
      </c>
      <c r="J2051" s="10" cm="1">
        <f t="array" ref="J2051">_xlfn.XLOOKUP(E2051,INDEX(CO2yr,,1), INDEX(CO2yr,,2),-9,1)</f>
        <v>414.7</v>
      </c>
    </row>
    <row r="2052" spans="5:10">
      <c r="E2052" s="5">
        <v>2020.375</v>
      </c>
      <c r="F2052">
        <v>413.98</v>
      </c>
      <c r="G2052" s="12">
        <f t="shared" si="83"/>
        <v>8.6934172604032032</v>
      </c>
      <c r="H2052" s="14">
        <f t="shared" si="84"/>
        <v>1.0446794979675942</v>
      </c>
      <c r="I2052" s="10" cm="1">
        <f t="array" ref="I2052">_xlfn.XLOOKUP(E2052,INDEX(CO2yr,,1), INDEX(CO2yr,,2),-9,-1)</f>
        <v>412.44</v>
      </c>
      <c r="J2052" s="10" cm="1">
        <f t="array" ref="J2052">_xlfn.XLOOKUP(E2052,INDEX(CO2yr,,1), INDEX(CO2yr,,2),-9,1)</f>
        <v>414.7</v>
      </c>
    </row>
    <row r="2053" spans="5:10">
      <c r="E2053" s="5">
        <v>2020.4583333333333</v>
      </c>
      <c r="F2053">
        <v>414.15</v>
      </c>
      <c r="G2053" s="12">
        <f t="shared" si="83"/>
        <v>8.6940095784218627</v>
      </c>
      <c r="H2053" s="14">
        <f t="shared" si="84"/>
        <v>1.0447506762478764</v>
      </c>
      <c r="I2053" s="10" cm="1">
        <f t="array" ref="I2053">_xlfn.XLOOKUP(E2053,INDEX(CO2yr,,1), INDEX(CO2yr,,2),-9,-1)</f>
        <v>412.44</v>
      </c>
      <c r="J2053" s="10" cm="1">
        <f t="array" ref="J2053">_xlfn.XLOOKUP(E2053,INDEX(CO2yr,,1), INDEX(CO2yr,,2),-9,1)</f>
        <v>414.7</v>
      </c>
    </row>
    <row r="2054" spans="5:10">
      <c r="E2054" s="5">
        <v>2020.5416666666665</v>
      </c>
      <c r="F2054">
        <v>414.19</v>
      </c>
      <c r="G2054" s="12">
        <f t="shared" si="83"/>
        <v>8.6941489120328939</v>
      </c>
      <c r="H2054" s="14">
        <f t="shared" si="84"/>
        <v>1.0447674198324142</v>
      </c>
      <c r="I2054" s="10" cm="1">
        <f t="array" ref="I2054">_xlfn.XLOOKUP(E2054,INDEX(CO2yr,,1), INDEX(CO2yr,,2),-9,-1)</f>
        <v>412.44</v>
      </c>
      <c r="J2054" s="10" cm="1">
        <f t="array" ref="J2054">_xlfn.XLOOKUP(E2054,INDEX(CO2yr,,1), INDEX(CO2yr,,2),-9,1)</f>
        <v>414.7</v>
      </c>
    </row>
    <row r="2055" spans="5:10">
      <c r="E2055" s="5">
        <v>2020.625</v>
      </c>
      <c r="F2055">
        <v>414.6</v>
      </c>
      <c r="G2055" s="12">
        <f t="shared" si="83"/>
        <v>8.6955763062220512</v>
      </c>
      <c r="H2055" s="14">
        <f t="shared" si="84"/>
        <v>1.0449389484040061</v>
      </c>
      <c r="I2055" s="10" cm="1">
        <f t="array" ref="I2055">_xlfn.XLOOKUP(E2055,INDEX(CO2yr,,1), INDEX(CO2yr,,2),-9,-1)</f>
        <v>412.44</v>
      </c>
      <c r="J2055" s="10" cm="1">
        <f t="array" ref="J2055">_xlfn.XLOOKUP(E2055,INDEX(CO2yr,,1), INDEX(CO2yr,,2),-9,1)</f>
        <v>414.7</v>
      </c>
    </row>
    <row r="2056" spans="5:10">
      <c r="E2056" s="5">
        <v>2020.7083333333333</v>
      </c>
      <c r="F2056">
        <v>414.9</v>
      </c>
      <c r="G2056" s="12">
        <f t="shared" si="83"/>
        <v>8.6966198469842872</v>
      </c>
      <c r="H2056" s="14">
        <f t="shared" si="84"/>
        <v>1.0450643496825767</v>
      </c>
      <c r="I2056" s="10" cm="1">
        <f t="array" ref="I2056">_xlfn.XLOOKUP(E2056,INDEX(CO2yr,,1), INDEX(CO2yr,,2),-9,-1)</f>
        <v>412.44</v>
      </c>
      <c r="J2056" s="10" cm="1">
        <f t="array" ref="J2056">_xlfn.XLOOKUP(E2056,INDEX(CO2yr,,1), INDEX(CO2yr,,2),-9,1)</f>
        <v>414.7</v>
      </c>
    </row>
    <row r="2057" spans="5:10">
      <c r="E2057" s="5">
        <v>2020.7916666666665</v>
      </c>
      <c r="F2057">
        <v>414.79</v>
      </c>
      <c r="G2057" s="12">
        <f t="shared" ref="G2057:G2104" si="85">LOG(F2057,2)</f>
        <v>8.696237303009001</v>
      </c>
      <c r="H2057" s="14">
        <f t="shared" ref="H2057:H2104" si="86">G2057/$G$6</f>
        <v>1.0450183797450847</v>
      </c>
      <c r="I2057" s="10" cm="1">
        <f t="array" ref="I2057">_xlfn.XLOOKUP(E2057,INDEX(CO2yr,,1), INDEX(CO2yr,,2),-9,-1)</f>
        <v>412.44</v>
      </c>
      <c r="J2057" s="10" cm="1">
        <f t="array" ref="J2057">_xlfn.XLOOKUP(E2057,INDEX(CO2yr,,1), INDEX(CO2yr,,2),-9,1)</f>
        <v>414.7</v>
      </c>
    </row>
    <row r="2058" spans="5:10">
      <c r="E2058" s="5">
        <v>2020.875</v>
      </c>
      <c r="F2058">
        <v>415.11</v>
      </c>
      <c r="G2058" s="12">
        <f t="shared" si="85"/>
        <v>8.6973498766587536</v>
      </c>
      <c r="H2058" s="14">
        <f t="shared" si="86"/>
        <v>1.0451520766386146</v>
      </c>
      <c r="I2058" s="10" cm="1">
        <f t="array" ref="I2058">_xlfn.XLOOKUP(E2058,INDEX(CO2yr,,1), INDEX(CO2yr,,2),-9,-1)</f>
        <v>412.44</v>
      </c>
      <c r="J2058" s="10" cm="1">
        <f t="array" ref="J2058">_xlfn.XLOOKUP(E2058,INDEX(CO2yr,,1), INDEX(CO2yr,,2),-9,1)</f>
        <v>414.7</v>
      </c>
    </row>
    <row r="2059" spans="5:10">
      <c r="E2059" s="5">
        <v>2020.9583333333333</v>
      </c>
      <c r="F2059">
        <v>414.91</v>
      </c>
      <c r="G2059" s="12">
        <f t="shared" si="85"/>
        <v>8.6966546186800002</v>
      </c>
      <c r="H2059" s="14">
        <f t="shared" si="86"/>
        <v>1.0450685281634355</v>
      </c>
      <c r="I2059" s="10" cm="1">
        <f t="array" ref="I2059">_xlfn.XLOOKUP(E2059,INDEX(CO2yr,,1), INDEX(CO2yr,,2),-9,-1)</f>
        <v>412.44</v>
      </c>
      <c r="J2059" s="10" cm="1">
        <f t="array" ref="J2059">_xlfn.XLOOKUP(E2059,INDEX(CO2yr,,1), INDEX(CO2yr,,2),-9,1)</f>
        <v>414.7</v>
      </c>
    </row>
    <row r="2060" spans="5:10">
      <c r="E2060" s="5">
        <v>2021.0416666666665</v>
      </c>
      <c r="F2060">
        <v>415.2</v>
      </c>
      <c r="G2060" s="12">
        <f t="shared" si="85"/>
        <v>8.697662633470518</v>
      </c>
      <c r="H2060" s="14">
        <f t="shared" si="86"/>
        <v>1.0451896603205333</v>
      </c>
      <c r="I2060" s="10" cm="1">
        <f t="array" ref="I2060">_xlfn.XLOOKUP(E2060,INDEX(CO2yr,,1), INDEX(CO2yr,,2),-9,-1)</f>
        <v>414.7</v>
      </c>
      <c r="J2060" s="10" cm="1">
        <f t="array" ref="J2060">_xlfn.XLOOKUP(E2060,INDEX(CO2yr,,1), INDEX(CO2yr,,2),-9,1)</f>
        <v>417.07</v>
      </c>
    </row>
    <row r="2061" spans="5:10">
      <c r="E2061" s="5">
        <v>2021.125</v>
      </c>
      <c r="F2061">
        <v>415.78</v>
      </c>
      <c r="G2061" s="12">
        <f t="shared" si="85"/>
        <v>8.6996765526011739</v>
      </c>
      <c r="H2061" s="14">
        <f t="shared" si="86"/>
        <v>1.0454316710239586</v>
      </c>
      <c r="I2061" s="10" cm="1">
        <f t="array" ref="I2061">_xlfn.XLOOKUP(E2061,INDEX(CO2yr,,1), INDEX(CO2yr,,2),-9,-1)</f>
        <v>414.7</v>
      </c>
      <c r="J2061" s="10" cm="1">
        <f t="array" ref="J2061">_xlfn.XLOOKUP(E2061,INDEX(CO2yr,,1), INDEX(CO2yr,,2),-9,1)</f>
        <v>417.07</v>
      </c>
    </row>
    <row r="2062" spans="5:10">
      <c r="E2062" s="5">
        <v>2021.2083333333333</v>
      </c>
      <c r="F2062">
        <v>416.16</v>
      </c>
      <c r="G2062" s="12">
        <f t="shared" si="85"/>
        <v>8.7009944941682669</v>
      </c>
      <c r="H2062" s="14">
        <f t="shared" si="86"/>
        <v>1.0455900467803982</v>
      </c>
      <c r="I2062" s="10" cm="1">
        <f t="array" ref="I2062">_xlfn.XLOOKUP(E2062,INDEX(CO2yr,,1), INDEX(CO2yr,,2),-9,-1)</f>
        <v>414.7</v>
      </c>
      <c r="J2062" s="10" cm="1">
        <f t="array" ref="J2062">_xlfn.XLOOKUP(E2062,INDEX(CO2yr,,1), INDEX(CO2yr,,2),-9,1)</f>
        <v>417.07</v>
      </c>
    </row>
    <row r="2063" spans="5:10">
      <c r="E2063" s="5">
        <v>2021.2916666666665</v>
      </c>
      <c r="F2063">
        <v>416.51</v>
      </c>
      <c r="G2063" s="12">
        <f t="shared" si="85"/>
        <v>8.7022073234861228</v>
      </c>
      <c r="H2063" s="14">
        <f t="shared" si="86"/>
        <v>1.0457357913000671</v>
      </c>
      <c r="I2063" s="10" cm="1">
        <f t="array" ref="I2063">_xlfn.XLOOKUP(E2063,INDEX(CO2yr,,1), INDEX(CO2yr,,2),-9,-1)</f>
        <v>414.7</v>
      </c>
      <c r="J2063" s="10" cm="1">
        <f t="array" ref="J2063">_xlfn.XLOOKUP(E2063,INDEX(CO2yr,,1), INDEX(CO2yr,,2),-9,1)</f>
        <v>417.07</v>
      </c>
    </row>
    <row r="2064" spans="5:10">
      <c r="E2064" s="5">
        <v>2021.375</v>
      </c>
      <c r="F2064">
        <v>415.82</v>
      </c>
      <c r="G2064" s="12">
        <f t="shared" si="85"/>
        <v>8.6998153400030009</v>
      </c>
      <c r="H2064" s="14">
        <f t="shared" si="86"/>
        <v>1.0454483489710675</v>
      </c>
      <c r="I2064" s="10" cm="1">
        <f t="array" ref="I2064">_xlfn.XLOOKUP(E2064,INDEX(CO2yr,,1), INDEX(CO2yr,,2),-9,-1)</f>
        <v>414.7</v>
      </c>
      <c r="J2064" s="10" cm="1">
        <f t="array" ref="J2064">_xlfn.XLOOKUP(E2064,INDEX(CO2yr,,1), INDEX(CO2yr,,2),-9,1)</f>
        <v>417.07</v>
      </c>
    </row>
    <row r="2065" spans="1:10">
      <c r="E2065" s="5">
        <v>2021.4583333333333</v>
      </c>
      <c r="F2065">
        <v>416.48</v>
      </c>
      <c r="G2065" s="12">
        <f t="shared" si="85"/>
        <v>8.7021034066293872</v>
      </c>
      <c r="H2065" s="14">
        <f t="shared" si="86"/>
        <v>1.0457233037124507</v>
      </c>
      <c r="I2065" s="10" cm="1">
        <f t="array" ref="I2065">_xlfn.XLOOKUP(E2065,INDEX(CO2yr,,1), INDEX(CO2yr,,2),-9,-1)</f>
        <v>414.7</v>
      </c>
      <c r="J2065" s="10" cm="1">
        <f t="array" ref="J2065">_xlfn.XLOOKUP(E2065,INDEX(CO2yr,,1), INDEX(CO2yr,,2),-9,1)</f>
        <v>417.07</v>
      </c>
    </row>
    <row r="2066" spans="1:10">
      <c r="E2066" s="5">
        <v>2021.5416666666665</v>
      </c>
      <c r="F2066">
        <v>416.43</v>
      </c>
      <c r="G2066" s="12">
        <f t="shared" si="85"/>
        <v>8.7019301952328831</v>
      </c>
      <c r="H2066" s="14">
        <f t="shared" si="86"/>
        <v>1.0457024890673783</v>
      </c>
      <c r="I2066" s="10" cm="1">
        <f t="array" ref="I2066">_xlfn.XLOOKUP(E2066,INDEX(CO2yr,,1), INDEX(CO2yr,,2),-9,-1)</f>
        <v>414.7</v>
      </c>
      <c r="J2066" s="10" cm="1">
        <f t="array" ref="J2066">_xlfn.XLOOKUP(E2066,INDEX(CO2yr,,1), INDEX(CO2yr,,2),-9,1)</f>
        <v>417.07</v>
      </c>
    </row>
    <row r="2067" spans="1:10">
      <c r="E2067" s="5">
        <v>2021.625</v>
      </c>
      <c r="F2067">
        <v>416.23</v>
      </c>
      <c r="G2067" s="12">
        <f t="shared" si="85"/>
        <v>8.701237141612614</v>
      </c>
      <c r="H2067" s="14">
        <f t="shared" si="86"/>
        <v>1.0456192054878144</v>
      </c>
      <c r="I2067" s="10" cm="1">
        <f t="array" ref="I2067">_xlfn.XLOOKUP(E2067,INDEX(CO2yr,,1), INDEX(CO2yr,,2),-9,-1)</f>
        <v>414.7</v>
      </c>
      <c r="J2067" s="10" cm="1">
        <f t="array" ref="J2067">_xlfn.XLOOKUP(E2067,INDEX(CO2yr,,1), INDEX(CO2yr,,2),-9,1)</f>
        <v>417.07</v>
      </c>
    </row>
    <row r="2068" spans="1:10">
      <c r="E2068" s="5">
        <v>2021.7083333333333</v>
      </c>
      <c r="F2068">
        <v>416.69</v>
      </c>
      <c r="G2068" s="12">
        <f t="shared" si="85"/>
        <v>8.7028306674885219</v>
      </c>
      <c r="H2068" s="14">
        <f t="shared" si="86"/>
        <v>1.0458106979426429</v>
      </c>
      <c r="I2068" s="10" cm="1">
        <f t="array" ref="I2068">_xlfn.XLOOKUP(E2068,INDEX(CO2yr,,1), INDEX(CO2yr,,2),-9,-1)</f>
        <v>414.7</v>
      </c>
      <c r="J2068" s="10" cm="1">
        <f t="array" ref="J2068">_xlfn.XLOOKUP(E2068,INDEX(CO2yr,,1), INDEX(CO2yr,,2),-9,1)</f>
        <v>417.07</v>
      </c>
    </row>
    <row r="2069" spans="1:10">
      <c r="E2069" s="5">
        <v>2021.7916666666665</v>
      </c>
      <c r="F2069">
        <v>417.23</v>
      </c>
      <c r="G2069" s="12">
        <f t="shared" si="85"/>
        <v>8.7046990851568093</v>
      </c>
      <c r="H2069" s="14">
        <f t="shared" si="86"/>
        <v>1.0460352238768333</v>
      </c>
      <c r="I2069" s="10" cm="1">
        <f t="array" ref="I2069">_xlfn.XLOOKUP(E2069,INDEX(CO2yr,,1), INDEX(CO2yr,,2),-9,-1)</f>
        <v>414.7</v>
      </c>
      <c r="J2069" s="10" cm="1">
        <f t="array" ref="J2069">_xlfn.XLOOKUP(E2069,INDEX(CO2yr,,1), INDEX(CO2yr,,2),-9,1)</f>
        <v>417.07</v>
      </c>
    </row>
    <row r="2070" spans="1:10">
      <c r="E2070" s="5">
        <v>2021.875</v>
      </c>
      <c r="F2070">
        <v>417.02</v>
      </c>
      <c r="G2070" s="12">
        <f t="shared" si="85"/>
        <v>8.7039727657921446</v>
      </c>
      <c r="H2070" s="14">
        <f t="shared" si="86"/>
        <v>1.0459479427851162</v>
      </c>
      <c r="I2070" s="10" cm="1">
        <f t="array" ref="I2070">_xlfn.XLOOKUP(E2070,INDEX(CO2yr,,1), INDEX(CO2yr,,2),-9,-1)</f>
        <v>414.7</v>
      </c>
      <c r="J2070" s="10" cm="1">
        <f t="array" ref="J2070">_xlfn.XLOOKUP(E2070,INDEX(CO2yr,,1), INDEX(CO2yr,,2),-9,1)</f>
        <v>417.07</v>
      </c>
    </row>
    <row r="2071" spans="1:10">
      <c r="E2071" s="5">
        <v>2021.9583333333333</v>
      </c>
      <c r="F2071">
        <v>417.42</v>
      </c>
      <c r="G2071" s="12">
        <f t="shared" si="85"/>
        <v>8.7053559163135912</v>
      </c>
      <c r="H2071" s="14">
        <f t="shared" si="86"/>
        <v>1.0461141546381856</v>
      </c>
      <c r="I2071" s="10" cm="1">
        <f t="array" ref="I2071">_xlfn.XLOOKUP(E2071,INDEX(CO2yr,,1), INDEX(CO2yr,,2),-9,-1)</f>
        <v>414.7</v>
      </c>
      <c r="J2071" s="10" cm="1">
        <f t="array" ref="J2071">_xlfn.XLOOKUP(E2071,INDEX(CO2yr,,1), INDEX(CO2yr,,2),-9,1)</f>
        <v>417.07</v>
      </c>
    </row>
    <row r="2072" spans="1:10">
      <c r="A2072" s="8">
        <v>2021</v>
      </c>
      <c r="B2072" s="4">
        <v>414.7</v>
      </c>
      <c r="E2072" s="5">
        <v>2022.0416666666665</v>
      </c>
      <c r="F2072">
        <v>417.84</v>
      </c>
      <c r="G2072" s="12">
        <f t="shared" si="85"/>
        <v>8.7068067985975333</v>
      </c>
      <c r="H2072" s="14">
        <f t="shared" si="86"/>
        <v>1.0462885057512861</v>
      </c>
    </row>
    <row r="2073" spans="1:10">
      <c r="A2073" s="8">
        <v>2022</v>
      </c>
      <c r="B2073" s="4">
        <v>417.07</v>
      </c>
      <c r="E2073" s="5">
        <v>2022.125</v>
      </c>
      <c r="F2073">
        <v>418.3</v>
      </c>
      <c r="G2073" s="12">
        <f t="shared" si="85"/>
        <v>8.7083941877566744</v>
      </c>
      <c r="H2073" s="14">
        <f t="shared" si="86"/>
        <v>1.0464792607628286</v>
      </c>
    </row>
    <row r="2074" spans="1:10">
      <c r="E2074" s="5">
        <v>2022.2083333333333</v>
      </c>
      <c r="F2074">
        <v>417.31</v>
      </c>
      <c r="G2074" s="12">
        <f t="shared" si="85"/>
        <v>8.7049756820931457</v>
      </c>
      <c r="H2074" s="14">
        <f t="shared" si="86"/>
        <v>1.0460684622616867</v>
      </c>
    </row>
    <row r="2075" spans="1:10">
      <c r="E2075" s="5">
        <v>2022.2916666666665</v>
      </c>
      <c r="F2075">
        <v>417.68</v>
      </c>
      <c r="G2075" s="12">
        <f t="shared" si="85"/>
        <v>8.7062542535732028</v>
      </c>
      <c r="H2075" s="14">
        <f t="shared" si="86"/>
        <v>1.046222106953054</v>
      </c>
    </row>
    <row r="2076" spans="1:10">
      <c r="E2076" s="5">
        <v>2022.375</v>
      </c>
      <c r="F2076">
        <v>417.7</v>
      </c>
      <c r="G2076" s="12">
        <f t="shared" si="85"/>
        <v>8.7063233332754315</v>
      </c>
      <c r="H2076" s="14">
        <f t="shared" si="86"/>
        <v>1.0462304081936917</v>
      </c>
    </row>
    <row r="2077" spans="1:10">
      <c r="E2077" s="5">
        <v>2022.4583333333333</v>
      </c>
      <c r="F2077">
        <v>418.49</v>
      </c>
      <c r="G2077" s="12">
        <f t="shared" si="85"/>
        <v>8.7090493391386907</v>
      </c>
      <c r="H2077" s="14">
        <f t="shared" si="86"/>
        <v>1.0465579896672808</v>
      </c>
    </row>
    <row r="2078" spans="1:10">
      <c r="E2078" s="5">
        <v>2022.5416666666665</v>
      </c>
      <c r="F2078">
        <v>418.39</v>
      </c>
      <c r="G2078" s="12">
        <f t="shared" si="85"/>
        <v>8.7087045597084849</v>
      </c>
      <c r="H2078" s="14">
        <f t="shared" si="86"/>
        <v>1.0465165578584457</v>
      </c>
    </row>
    <row r="2079" spans="1:10">
      <c r="E2079" s="5">
        <v>2022.625</v>
      </c>
      <c r="F2079">
        <v>418.96</v>
      </c>
      <c r="G2079" s="12">
        <f t="shared" si="85"/>
        <v>8.7106686996746276</v>
      </c>
      <c r="H2079" s="14">
        <f t="shared" si="86"/>
        <v>1.0467525866480809</v>
      </c>
    </row>
    <row r="2080" spans="1:10">
      <c r="E2080" s="5">
        <v>2022.7083333333333</v>
      </c>
      <c r="F2080">
        <v>419.33</v>
      </c>
      <c r="G2080" s="12">
        <f t="shared" si="85"/>
        <v>8.7119422379484739</v>
      </c>
      <c r="H2080" s="14">
        <f t="shared" si="86"/>
        <v>1.0469056265039527</v>
      </c>
    </row>
    <row r="2081" spans="5:8">
      <c r="E2081" s="5">
        <v>2022.7916666666665</v>
      </c>
      <c r="F2081">
        <v>419.07</v>
      </c>
      <c r="G2081" s="12">
        <f t="shared" si="85"/>
        <v>8.7110474366062629</v>
      </c>
      <c r="H2081" s="14">
        <f t="shared" si="86"/>
        <v>1.0467980990968397</v>
      </c>
    </row>
    <row r="2082" spans="5:8">
      <c r="E2082" s="5">
        <v>2022.875</v>
      </c>
      <c r="F2082">
        <v>419.52</v>
      </c>
      <c r="G2082" s="12">
        <f t="shared" si="85"/>
        <v>8.71259578044703</v>
      </c>
      <c r="H2082" s="14">
        <f t="shared" si="86"/>
        <v>1.0469841620704441</v>
      </c>
    </row>
    <row r="2083" spans="5:8">
      <c r="E2083" s="5">
        <v>2022.9583333333333</v>
      </c>
      <c r="F2083">
        <v>419.75</v>
      </c>
      <c r="G2083" s="12">
        <f t="shared" si="85"/>
        <v>8.7133865149370298</v>
      </c>
      <c r="H2083" s="14">
        <f t="shared" si="86"/>
        <v>1.0470791838651301</v>
      </c>
    </row>
    <row r="2084" spans="5:8">
      <c r="E2084" s="5">
        <v>2023.0416666666665</v>
      </c>
      <c r="F2084">
        <v>419.18</v>
      </c>
      <c r="G2084" s="12">
        <f t="shared" si="85"/>
        <v>8.7114260741378065</v>
      </c>
      <c r="H2084" s="14">
        <f t="shared" si="86"/>
        <v>1.0468435996007861</v>
      </c>
    </row>
    <row r="2085" spans="5:8">
      <c r="E2085" s="5">
        <v>2023.125</v>
      </c>
      <c r="F2085">
        <v>419.37</v>
      </c>
      <c r="G2085" s="12">
        <f t="shared" si="85"/>
        <v>8.7120798504480081</v>
      </c>
      <c r="H2085" s="14">
        <f t="shared" si="86"/>
        <v>1.0469221632641956</v>
      </c>
    </row>
    <row r="2086" spans="5:8">
      <c r="E2086" s="5">
        <v>2023.2083333333333</v>
      </c>
      <c r="F2086">
        <v>419.54</v>
      </c>
      <c r="G2086" s="12">
        <f t="shared" si="85"/>
        <v>8.7126645571753301</v>
      </c>
      <c r="H2086" s="14">
        <f t="shared" si="86"/>
        <v>1.0469924269029995</v>
      </c>
    </row>
    <row r="2087" spans="5:8">
      <c r="E2087" s="5">
        <v>2023.2916666666665</v>
      </c>
      <c r="F2087">
        <v>420.8</v>
      </c>
      <c r="G2087" s="12">
        <f t="shared" si="85"/>
        <v>8.7169908944049403</v>
      </c>
      <c r="H2087" s="14">
        <f t="shared" si="86"/>
        <v>1.0475123186405852</v>
      </c>
    </row>
    <row r="2088" spans="5:8">
      <c r="E2088" s="5">
        <v>2023.375</v>
      </c>
      <c r="F2088">
        <v>420.74</v>
      </c>
      <c r="G2088" s="12">
        <f t="shared" si="85"/>
        <v>8.7167851722702832</v>
      </c>
      <c r="H2088" s="14">
        <f t="shared" si="86"/>
        <v>1.047487597211725</v>
      </c>
    </row>
    <row r="2089" spans="5:8">
      <c r="E2089" s="5">
        <v>2023.4583333333333</v>
      </c>
      <c r="F2089">
        <v>421.23</v>
      </c>
      <c r="G2089" s="12">
        <f t="shared" si="85"/>
        <v>8.7184643785361686</v>
      </c>
      <c r="H2089" s="14">
        <f t="shared" si="86"/>
        <v>1.0476893857956942</v>
      </c>
    </row>
    <row r="2090" spans="5:8">
      <c r="E2090" s="5">
        <v>2023.5416666666665</v>
      </c>
      <c r="F2090">
        <v>421.36</v>
      </c>
      <c r="G2090" s="12">
        <f t="shared" si="85"/>
        <v>8.7189095543792323</v>
      </c>
      <c r="H2090" s="14">
        <f t="shared" si="86"/>
        <v>1.0477428821438284</v>
      </c>
    </row>
    <row r="2091" spans="5:8">
      <c r="E2091" s="5">
        <v>2023.625</v>
      </c>
      <c r="F2091">
        <v>421.49</v>
      </c>
      <c r="G2091" s="12">
        <f t="shared" si="85"/>
        <v>8.7193545928957015</v>
      </c>
      <c r="H2091" s="14">
        <f t="shared" si="86"/>
        <v>1.0477963619895594</v>
      </c>
    </row>
    <row r="2092" spans="5:8">
      <c r="E2092" s="5">
        <v>2023.7083333333333</v>
      </c>
      <c r="F2092">
        <v>421.93</v>
      </c>
      <c r="G2092" s="12">
        <f t="shared" si="85"/>
        <v>8.7208598592530979</v>
      </c>
      <c r="H2092" s="14">
        <f t="shared" si="86"/>
        <v>1.0479772483838792</v>
      </c>
    </row>
    <row r="2093" spans="5:8">
      <c r="E2093" s="5">
        <v>2023.7916666666665</v>
      </c>
      <c r="F2093">
        <v>422.15</v>
      </c>
      <c r="G2093" s="12">
        <f t="shared" si="85"/>
        <v>8.7216119038843729</v>
      </c>
      <c r="H2093" s="14">
        <f t="shared" si="86"/>
        <v>1.0480676208558677</v>
      </c>
    </row>
    <row r="2094" spans="5:8">
      <c r="E2094" s="5">
        <v>2023.875</v>
      </c>
      <c r="F2094">
        <v>422.51</v>
      </c>
      <c r="G2094" s="12">
        <f t="shared" si="85"/>
        <v>8.7228416773936388</v>
      </c>
      <c r="H2094" s="14">
        <f t="shared" si="86"/>
        <v>1.0482154015425402</v>
      </c>
    </row>
    <row r="2095" spans="5:8">
      <c r="E2095" s="5">
        <v>2023.9583333333333</v>
      </c>
      <c r="F2095">
        <v>422.61</v>
      </c>
      <c r="G2095" s="12">
        <f t="shared" si="85"/>
        <v>8.7231830951917306</v>
      </c>
      <c r="H2095" s="14">
        <f t="shared" si="86"/>
        <v>1.0482564293873133</v>
      </c>
    </row>
    <row r="2096" spans="5:8">
      <c r="E2096" s="5">
        <v>2024.0416666666665</v>
      </c>
      <c r="F2096">
        <v>422.52</v>
      </c>
      <c r="G2096" s="12">
        <f t="shared" si="85"/>
        <v>8.7228758228095629</v>
      </c>
      <c r="H2096" s="14">
        <f t="shared" si="86"/>
        <v>1.048219504763966</v>
      </c>
    </row>
    <row r="2097" spans="5:8">
      <c r="E2097" s="5">
        <v>2024.125</v>
      </c>
      <c r="F2097">
        <v>423.61</v>
      </c>
      <c r="G2097" s="12">
        <f t="shared" si="85"/>
        <v>8.7265928366595595</v>
      </c>
      <c r="H2097" s="14">
        <f t="shared" si="86"/>
        <v>1.048666174703581</v>
      </c>
    </row>
    <row r="2098" spans="5:8">
      <c r="E2098" s="5">
        <v>2024.2083333333333</v>
      </c>
      <c r="F2098">
        <v>423.94</v>
      </c>
      <c r="G2098" s="12">
        <f t="shared" si="85"/>
        <v>8.7277162851582943</v>
      </c>
      <c r="H2098" s="14">
        <f t="shared" si="86"/>
        <v>1.0488011784171376</v>
      </c>
    </row>
    <row r="2099" spans="5:8">
      <c r="E2099" s="5">
        <v>2024.2916666666665</v>
      </c>
      <c r="F2099">
        <v>424.01</v>
      </c>
      <c r="G2099" s="12">
        <f t="shared" si="85"/>
        <v>8.7279544799883944</v>
      </c>
      <c r="H2099" s="14">
        <f t="shared" si="86"/>
        <v>1.0488298020582298</v>
      </c>
    </row>
    <row r="2100" spans="5:8">
      <c r="E2100" s="5">
        <v>2024.375</v>
      </c>
      <c r="F2100">
        <v>423.63</v>
      </c>
      <c r="G2100" s="12">
        <f t="shared" si="85"/>
        <v>8.7266609493568428</v>
      </c>
      <c r="H2100" s="14">
        <f t="shared" si="86"/>
        <v>1.0486743597401751</v>
      </c>
    </row>
    <row r="2101" spans="5:8">
      <c r="E2101" s="5">
        <v>2024.4583333333333</v>
      </c>
      <c r="F2101">
        <v>424.46</v>
      </c>
      <c r="G2101" s="12">
        <f t="shared" si="85"/>
        <v>8.7294847941521763</v>
      </c>
      <c r="H2101" s="14">
        <f t="shared" si="86"/>
        <v>1.0490136984230845</v>
      </c>
    </row>
    <row r="2102" spans="5:8">
      <c r="E2102" s="5">
        <v>2024.5416666666665</v>
      </c>
      <c r="F2102">
        <v>425.09</v>
      </c>
      <c r="G2102" s="12">
        <f t="shared" si="85"/>
        <v>8.731624510572324</v>
      </c>
      <c r="H2102" s="14">
        <f t="shared" si="86"/>
        <v>1.0492708260644521</v>
      </c>
    </row>
    <row r="2103" spans="5:8">
      <c r="E2103" s="5">
        <v>2024.625</v>
      </c>
      <c r="F2103">
        <v>424.8</v>
      </c>
      <c r="G2103" s="12">
        <f t="shared" si="85"/>
        <v>8.7306399559167911</v>
      </c>
      <c r="H2103" s="14">
        <f t="shared" si="86"/>
        <v>1.0491525130889612</v>
      </c>
    </row>
    <row r="2104" spans="5:8">
      <c r="E2104">
        <v>2024.7083</v>
      </c>
      <c r="F2104">
        <v>425.46</v>
      </c>
      <c r="G2104" s="12">
        <f t="shared" si="85"/>
        <v>8.7328796918051736</v>
      </c>
      <c r="H2104" s="14">
        <f t="shared" si="86"/>
        <v>1.0494216599725592</v>
      </c>
    </row>
  </sheetData>
  <hyperlinks>
    <hyperlink ref="A2" r:id="rId1" display="https://scrippsco2.ucsd.edu/data/atmospheric_co2/primary_mlo_co2_record.html" xr:uid="{4670FFB6-9ECF-425E-9621-AD6A2BB2623D}"/>
    <hyperlink ref="A1" r:id="rId2" display="https://data.giss.nasa.gov/modelforce/ghgases/Fig1A.ext.txt" xr:uid="{E553DB78-C39A-4A0B-8EDE-9E8D9A73B133}"/>
  </hyperlinks>
  <pageMargins left="0.7" right="0.7" top="0.75" bottom="0.75" header="0.3" footer="0.3"/>
  <pageSetup orientation="portrait" horizontalDpi="4294967292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Data_to_1850</vt:lpstr>
      <vt:lpstr>CO2yr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2016-08-17T18:17:24Z</dcterms:created>
  <dcterms:modified xsi:type="dcterms:W3CDTF">2024-11-03T11:56:40Z</dcterms:modified>
</cp:coreProperties>
</file>